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embeddings/oleObject5.bin" ContentType="application/vnd.openxmlformats-officedocument.oleObject"/>
  <Override PartName="/xl/embeddings/oleObject6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84" yWindow="120" windowWidth="14208" windowHeight="8568"/>
  </bookViews>
  <sheets>
    <sheet name="Chart-Pressure vs Depth" sheetId="3" r:id="rId1"/>
    <sheet name="Kuvlum 1 Data Table" sheetId="1" r:id="rId2"/>
    <sheet name="Kuvlum 2 Data Table" sheetId="4" r:id="rId3"/>
    <sheet name="Kuvlum 3 Data Table" sheetId="6" r:id="rId4"/>
    <sheet name="Mud and Brine Models for Plot" sheetId="5" r:id="rId5"/>
    <sheet name="Data Sources" sheetId="2" r:id="rId6"/>
  </sheets>
  <calcPr calcId="145621"/>
</workbook>
</file>

<file path=xl/calcChain.xml><?xml version="1.0" encoding="utf-8"?>
<calcChain xmlns="http://schemas.openxmlformats.org/spreadsheetml/2006/main">
  <c r="E8" i="6" l="1"/>
  <c r="K8" i="6" s="1"/>
  <c r="E7" i="6"/>
  <c r="K7" i="6" s="1"/>
  <c r="E20" i="6"/>
  <c r="E18" i="6"/>
  <c r="E19" i="6"/>
  <c r="E17" i="6"/>
  <c r="E16" i="6"/>
  <c r="E15" i="6"/>
  <c r="E14" i="6"/>
  <c r="E13" i="6"/>
  <c r="E12" i="6"/>
  <c r="E11" i="6"/>
  <c r="E10" i="6"/>
  <c r="E9" i="6"/>
  <c r="E5" i="6"/>
  <c r="K5" i="6" s="1"/>
  <c r="K4" i="6"/>
  <c r="E4" i="6"/>
  <c r="K3" i="6"/>
  <c r="E3" i="6"/>
  <c r="E6" i="6"/>
  <c r="K6" i="6" s="1"/>
  <c r="B11" i="5" l="1"/>
  <c r="D11" i="5" s="1"/>
  <c r="B10" i="5"/>
  <c r="D10" i="5" s="1"/>
  <c r="B4" i="5"/>
  <c r="D4" i="5" s="1"/>
  <c r="B3" i="5"/>
  <c r="D3" i="5" s="1"/>
  <c r="E37" i="4"/>
  <c r="K37" i="4" s="1"/>
  <c r="K64" i="4"/>
  <c r="E64" i="4"/>
  <c r="K63" i="4"/>
  <c r="E63" i="4"/>
  <c r="K62" i="4"/>
  <c r="E62" i="4"/>
  <c r="K61" i="4"/>
  <c r="E61" i="4"/>
  <c r="K60" i="4"/>
  <c r="E60" i="4"/>
  <c r="K59" i="4"/>
  <c r="E59" i="4"/>
  <c r="K51" i="4"/>
  <c r="E51" i="4"/>
  <c r="K50" i="4"/>
  <c r="E50" i="4"/>
  <c r="E49" i="4" l="1"/>
  <c r="K49" i="4" s="1"/>
  <c r="E48" i="4"/>
  <c r="K48" i="4" s="1"/>
  <c r="E47" i="4"/>
  <c r="G38" i="1"/>
  <c r="E46" i="4"/>
  <c r="K46" i="4" s="1"/>
  <c r="E33" i="4"/>
  <c r="K33" i="4" s="1"/>
  <c r="E32" i="4"/>
  <c r="E30" i="4"/>
  <c r="K30" i="4" s="1"/>
  <c r="E31" i="4"/>
  <c r="K31" i="4" s="1"/>
  <c r="E29" i="4"/>
  <c r="K29" i="4" s="1"/>
  <c r="E27" i="4"/>
  <c r="K27" i="4" s="1"/>
  <c r="E28" i="4"/>
  <c r="K28" i="4" s="1"/>
  <c r="E26" i="4"/>
  <c r="K26" i="4" s="1"/>
  <c r="E25" i="4"/>
  <c r="K25" i="4" s="1"/>
  <c r="E24" i="4"/>
  <c r="K24" i="4" s="1"/>
  <c r="E23" i="4"/>
  <c r="K23" i="4" s="1"/>
  <c r="E22" i="4"/>
  <c r="K22" i="4" s="1"/>
  <c r="E21" i="4"/>
  <c r="K21" i="4" s="1"/>
  <c r="E44" i="4"/>
  <c r="K44" i="4" s="1"/>
  <c r="E58" i="4"/>
  <c r="K58" i="4" s="1"/>
  <c r="E57" i="4"/>
  <c r="K57" i="4" s="1"/>
  <c r="E56" i="4"/>
  <c r="K56" i="4" s="1"/>
  <c r="E55" i="4"/>
  <c r="K55" i="4" s="1"/>
  <c r="E54" i="4"/>
  <c r="K54" i="4" s="1"/>
  <c r="E53" i="4"/>
  <c r="K53" i="4" s="1"/>
  <c r="E52" i="4"/>
  <c r="K52" i="4" s="1"/>
  <c r="E45" i="4"/>
  <c r="K45" i="4" s="1"/>
  <c r="E43" i="4"/>
  <c r="K43" i="4" s="1"/>
  <c r="E42" i="4"/>
  <c r="K42" i="4" s="1"/>
  <c r="E41" i="4"/>
  <c r="K41" i="4" s="1"/>
  <c r="E39" i="4"/>
  <c r="K39" i="4" s="1"/>
  <c r="E40" i="4"/>
  <c r="K40" i="4" s="1"/>
  <c r="E38" i="4"/>
  <c r="K38" i="4" s="1"/>
  <c r="E36" i="4"/>
  <c r="K36" i="4" s="1"/>
  <c r="E35" i="4"/>
  <c r="K35" i="4" s="1"/>
  <c r="E15" i="4"/>
  <c r="K15" i="4" s="1"/>
  <c r="E14" i="4"/>
  <c r="K14" i="4" s="1"/>
  <c r="E13" i="4"/>
  <c r="K13" i="4" s="1"/>
  <c r="E12" i="4"/>
  <c r="K12" i="4" s="1"/>
  <c r="E11" i="4"/>
  <c r="K11" i="4" s="1"/>
  <c r="E10" i="4"/>
  <c r="K10" i="4" s="1"/>
  <c r="E9" i="4" l="1"/>
  <c r="K9" i="4" s="1"/>
  <c r="E8" i="4"/>
  <c r="K8" i="4" s="1"/>
  <c r="K6" i="4"/>
  <c r="E7" i="4"/>
  <c r="K7" i="4" s="1"/>
  <c r="E6" i="4"/>
  <c r="E5" i="4"/>
  <c r="K5" i="4" s="1"/>
  <c r="E4" i="4"/>
  <c r="K4" i="4" s="1"/>
  <c r="E3" i="4" l="1"/>
  <c r="K3" i="4" s="1"/>
  <c r="E34" i="4"/>
  <c r="K34" i="4" s="1"/>
  <c r="E33" i="1"/>
  <c r="E31" i="1"/>
  <c r="K31" i="1" s="1"/>
  <c r="E32" i="1"/>
  <c r="K32" i="1" s="1"/>
  <c r="E30" i="1"/>
  <c r="K30" i="1" s="1"/>
  <c r="E29" i="1"/>
  <c r="K29" i="1" s="1"/>
  <c r="E28" i="1"/>
  <c r="K28" i="1" s="1"/>
  <c r="E26" i="1"/>
  <c r="K26" i="1" s="1"/>
  <c r="E27" i="1"/>
  <c r="K27" i="1" s="1"/>
  <c r="E25" i="1"/>
  <c r="K25" i="1" s="1"/>
  <c r="E24" i="1"/>
  <c r="K24" i="1" s="1"/>
  <c r="E21" i="1"/>
  <c r="K21" i="1" s="1"/>
  <c r="E23" i="1"/>
  <c r="K23" i="1"/>
  <c r="E22" i="1"/>
  <c r="K22" i="1" s="1"/>
  <c r="E3" i="1"/>
  <c r="I3" i="1" s="1"/>
  <c r="E4" i="1"/>
  <c r="I4" i="1" s="1"/>
  <c r="E5" i="1"/>
  <c r="I5" i="1" s="1"/>
  <c r="E6" i="1"/>
  <c r="I6" i="1" s="1"/>
  <c r="E7" i="1"/>
  <c r="I7" i="1" s="1"/>
  <c r="E8" i="1"/>
  <c r="I8" i="1" s="1"/>
  <c r="E9" i="1"/>
  <c r="I9" i="1" s="1"/>
  <c r="E11" i="1"/>
  <c r="I11" i="1" s="1"/>
  <c r="E10" i="1"/>
  <c r="I10" i="1" s="1"/>
  <c r="E12" i="1"/>
  <c r="I12" i="1" s="1"/>
  <c r="E13" i="1"/>
  <c r="I13" i="1" s="1"/>
  <c r="E14" i="1"/>
  <c r="I14" i="1" s="1"/>
  <c r="E15" i="1"/>
  <c r="I15" i="1" s="1"/>
</calcChain>
</file>

<file path=xl/sharedStrings.xml><?xml version="1.0" encoding="utf-8"?>
<sst xmlns="http://schemas.openxmlformats.org/spreadsheetml/2006/main" count="211" uniqueCount="63">
  <si>
    <t>RFT File Number</t>
  </si>
  <si>
    <t>RFT Test Number</t>
  </si>
  <si>
    <t>Depth (ft md bkb)</t>
  </si>
  <si>
    <t>Depth (ft tvd bkb)</t>
  </si>
  <si>
    <t>Hydrostatic (Mud) Pressure (psig) Before</t>
  </si>
  <si>
    <t>Hydrostatic (Mud) Pressure (psig) After</t>
  </si>
  <si>
    <t>Formation Pressure (psig)</t>
  </si>
  <si>
    <t>Comments</t>
  </si>
  <si>
    <t>Depth (ft tvd subsea); kb=66 ft amsl</t>
  </si>
  <si>
    <t>Summary of RFT Pressure Data for Kuvlum 1 (Kuvlum OCS Y 0866-1)</t>
  </si>
  <si>
    <t>dry test</t>
  </si>
  <si>
    <t>Apparent Pressure Gradient to Sea Surface (psi/ft)</t>
  </si>
  <si>
    <t>Summary of MDT Pressure Data for Kuvlum 1 (Kuvlum OCS Y 0866-1)</t>
  </si>
  <si>
    <t>MDT File Number</t>
  </si>
  <si>
    <t>MDT Test Number</t>
  </si>
  <si>
    <t>Data Source: MDT Formation Tester log dated Sept 11, 1992, run 2.  Accessible as tif file at O:\Beaufort\y00866_001_kuvlum (called well#1)\log_images\form_tester4.tif.  Also see results summary as pdf file under tab for worksheet "Data Sources".</t>
  </si>
  <si>
    <t>Data Source: Repeat Formation Tester log dated Sept 12, 1992, run 2.  Accessible as tif file at O:\Beaufort\y00866_001_kuvlum (called well#1)\log_images\form_tester5.tif.  Also see results summary as pdf file under tab for worksheet "Data Sources".</t>
  </si>
  <si>
    <t>Drawdown Mobility (mD/cP)</t>
  </si>
  <si>
    <t>Last Read Buildup Pressure (psig)</t>
  </si>
  <si>
    <t>Draw-Down Pretest</t>
  </si>
  <si>
    <t>Unrecognizable</t>
  </si>
  <si>
    <t>Summary of RFT Pressure Data for Kuvlum 2 (Kuvlum OCS Y 0865-1)</t>
  </si>
  <si>
    <t>Summary of MDT Pressure Data for Kuvlum 2 (Kuvlum OCS Y 0865-1)</t>
  </si>
  <si>
    <t>Data Source: "*Revised* Repeat Formation Tester (Pressures and Samples" log dated Aug 27, 1993, run 2.  Accessible as tif file at O:\Beaufort\y00865_001_kuvlum (called well#2)\log_images\form_tester.tif.  Also see results summary as pdf file under tab for worksheet "Data Sources".</t>
  </si>
  <si>
    <t>Normal Pretest</t>
  </si>
  <si>
    <t>Data Source: "MDT Log Raw Files" log dated Aug 25, 1993, run 2.  Accessible as tif file at O:\Beaufort\y00865_001_kuvlum (called well#2)\log_images\form_tester2.tif.  Also see results summary as pdf file under tab for worksheet "Data Sources".</t>
  </si>
  <si>
    <t>Volumetric Pretest, 5 cc vol</t>
  </si>
  <si>
    <t>Volumetric Pretest, 10 cc vol</t>
  </si>
  <si>
    <t>Supercharged. Low Perm</t>
  </si>
  <si>
    <t>Volumetric Pretest</t>
  </si>
  <si>
    <t>Volumetric Pretest See Remarks (kws-No Entry)</t>
  </si>
  <si>
    <t>Pumpout Attempted</t>
  </si>
  <si>
    <t>Volumetric Pretest, Verify Set</t>
  </si>
  <si>
    <t>Lost Seal</t>
  </si>
  <si>
    <t>Tight</t>
  </si>
  <si>
    <t>nr</t>
  </si>
  <si>
    <t>Summary of Drill Stem Test Pressure Data for Kuvlum 1 (Kuvlum OCS Y 0866-1)</t>
  </si>
  <si>
    <t>DST Test Number</t>
  </si>
  <si>
    <t>Depth Top Test Interval (ft md bkb)</t>
  </si>
  <si>
    <t>Depth Base Test Interval (ft md bkb)</t>
  </si>
  <si>
    <t>Depth Midpoint of Test Interval (ft tvd bkb)</t>
  </si>
  <si>
    <t>Depth Midpoint of Test Interval (ft tvd subsea); kb=66 ft amsl</t>
  </si>
  <si>
    <t>Data Source: Kuvlum 1 PVT summary.  Access as file G:\RE\REAS\Sherwood\Worst Case Discharge Studies\Torpedo_WCD_Model\Reference_Data\Kuvlum_1_petrophysical_data.xls.</t>
  </si>
  <si>
    <t>Attempted Sample</t>
  </si>
  <si>
    <t>Example Mud Weight Gradients</t>
  </si>
  <si>
    <t>Mud Density (ppg)</t>
  </si>
  <si>
    <t>Depth (ft tvd subsea)</t>
  </si>
  <si>
    <t>Pressure (psia)</t>
  </si>
  <si>
    <t>Equivalent Pressure Gradient (psi/ft) ([Mud density/8.345]*0.4331)</t>
  </si>
  <si>
    <t>Example Brine Gradients</t>
  </si>
  <si>
    <t>Summary of RFT Pressure Data for Kuvlum 3 (Kuvlum OCS Y 0866-2)</t>
  </si>
  <si>
    <t>Limited Draw-Down</t>
  </si>
  <si>
    <t>Supercharged</t>
  </si>
  <si>
    <t>Dry Test</t>
  </si>
  <si>
    <t>Data Source: "Repeat Formation Tester Pretest Pressure Data" log dated Oct 04, 1993, run 2.  Accessible as tif file at O:\Beaufort\y00866_002_kuvlum (called well#3)\log_images\form_tester.tif or duplicate file "form_tester1.tif".  Also see results summary as pdf file under tab for worksheet "Data Sources".</t>
  </si>
  <si>
    <t>Low Perm</t>
  </si>
  <si>
    <t>Double-Click on Image Below to Open Adobe Acrobat ".pdf" File</t>
  </si>
  <si>
    <t>Kuvlum 1 Repeat Formation Tester ("RFT") Data</t>
  </si>
  <si>
    <t>Kuvlum 1 Modular Formation Dynamics Tester ("MDT") Data</t>
  </si>
  <si>
    <t>Kuvlum 2 Modular Formation Dynamics Tester ("MDT") Data</t>
  </si>
  <si>
    <t>Kuvlum 2 Repeat Formation Tester ("RFT") Data</t>
  </si>
  <si>
    <t>Kuvlum 2 Modular Formation Dynamics Tester ("MDT") Pressure Plots</t>
  </si>
  <si>
    <t>Kuvlum 3 Repeat Formation Tester ("RFT") Data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</si>
</sst>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,##0.0000"/>
    <numFmt numFmtId="165" formatCode="#,##0.0"/>
    <numFmt numFmtId="166" formatCode="0.0000"/>
    <numFmt numFmtId="167" formatCode="0.000"/>
  </numFmts>
  <fonts count="6" x14ac:knownFonts="1"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2"/>
      <color theme="1"/>
      <name val="Arial"/>
      <family val="2"/>
    </font>
    <font>
      <i/>
      <sz val="9"/>
      <color theme="1"/>
      <name val="Arial"/>
      <family val="2"/>
    </font>
    <font>
      <i/>
      <sz val="8"/>
      <color theme="1"/>
      <name val="Arial"/>
      <family val="2"/>
    </font>
    <font>
      <b/>
      <i/>
      <sz val="10"/>
      <color rgb="FF0000CC"/>
      <name val="Arial"/>
      <family val="2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1" fillId="0" borderId="1" xfId="0" applyFont="1" applyBorder="1" applyAlignment="1">
      <alignment horizontal="center" vertical="center" wrapText="1"/>
    </xf>
    <xf numFmtId="0" fontId="0" fillId="0" borderId="1" xfId="0" applyBorder="1"/>
    <xf numFmtId="164" fontId="0" fillId="0" borderId="1" xfId="0" applyNumberFormat="1" applyBorder="1"/>
    <xf numFmtId="165" fontId="0" fillId="0" borderId="1" xfId="0" applyNumberFormat="1" applyBorder="1"/>
    <xf numFmtId="4" fontId="0" fillId="0" borderId="1" xfId="0" applyNumberFormat="1" applyBorder="1"/>
    <xf numFmtId="0" fontId="0" fillId="0" borderId="1" xfId="0" applyBorder="1" applyAlignment="1">
      <alignment vertical="center"/>
    </xf>
    <xf numFmtId="4" fontId="0" fillId="0" borderId="1" xfId="0" applyNumberFormat="1" applyBorder="1" applyAlignment="1">
      <alignment vertical="center"/>
    </xf>
    <xf numFmtId="164" fontId="0" fillId="0" borderId="1" xfId="0" applyNumberFormat="1" applyBorder="1" applyAlignment="1">
      <alignment vertical="center"/>
    </xf>
    <xf numFmtId="0" fontId="0" fillId="0" borderId="1" xfId="0" applyBorder="1" applyAlignment="1">
      <alignment vertical="center" wrapText="1"/>
    </xf>
    <xf numFmtId="166" fontId="0" fillId="0" borderId="1" xfId="0" applyNumberFormat="1" applyBorder="1"/>
    <xf numFmtId="0" fontId="1" fillId="0" borderId="0" xfId="0" applyFont="1"/>
    <xf numFmtId="167" fontId="0" fillId="0" borderId="1" xfId="0" applyNumberFormat="1" applyBorder="1"/>
    <xf numFmtId="3" fontId="0" fillId="0" borderId="1" xfId="0" applyNumberFormat="1" applyBorder="1"/>
    <xf numFmtId="0" fontId="3" fillId="0" borderId="2" xfId="0" applyFont="1" applyBorder="1" applyAlignment="1">
      <alignment wrapText="1"/>
    </xf>
    <xf numFmtId="0" fontId="0" fillId="0" borderId="2" xfId="0" applyBorder="1" applyAlignment="1">
      <alignment wrapText="1"/>
    </xf>
    <xf numFmtId="0" fontId="4" fillId="0" borderId="2" xfId="0" applyFont="1" applyBorder="1" applyAlignment="1">
      <alignment wrapText="1"/>
    </xf>
    <xf numFmtId="0" fontId="5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0000CC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2.xml"/><Relationship Id="rId7" Type="http://schemas.openxmlformats.org/officeDocument/2006/relationships/theme" Target="theme/theme1.xml"/><Relationship Id="rId2" Type="http://schemas.openxmlformats.org/officeDocument/2006/relationships/worksheet" Target="worksheets/sheet1.xml"/><Relationship Id="rId1" Type="http://schemas.openxmlformats.org/officeDocument/2006/relationships/chartsheet" Target="chartsheets/sheet1.xml"/><Relationship Id="rId6" Type="http://schemas.openxmlformats.org/officeDocument/2006/relationships/worksheet" Target="worksheets/sheet5.xml"/><Relationship Id="rId5" Type="http://schemas.openxmlformats.org/officeDocument/2006/relationships/worksheet" Target="worksheets/sheet4.xml"/><Relationship Id="rId10" Type="http://schemas.openxmlformats.org/officeDocument/2006/relationships/calcChain" Target="calcChain.xml"/><Relationship Id="rId4" Type="http://schemas.openxmlformats.org/officeDocument/2006/relationships/worksheet" Target="worksheets/sheet3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Kuvlum Prospect</a:t>
            </a:r>
            <a:r>
              <a:rPr lang="en-US" baseline="0"/>
              <a:t> Wells</a:t>
            </a:r>
            <a:r>
              <a:rPr lang="en-US"/>
              <a:t>-Pore &amp; Mud Pressure Data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0.17070626025830976"/>
          <c:y val="0.11437703398649458"/>
          <c:w val="0.70655542204029076"/>
          <c:h val="0.86918058884798177"/>
        </c:manualLayout>
      </c:layout>
      <c:scatterChart>
        <c:scatterStyle val="lineMarker"/>
        <c:varyColors val="0"/>
        <c:ser>
          <c:idx val="0"/>
          <c:order val="0"/>
          <c:tx>
            <c:v>Kuvlum 1 Y 0866-1 RFT Pore Press</c:v>
          </c:tx>
          <c:spPr>
            <a:ln w="28575">
              <a:noFill/>
            </a:ln>
          </c:spPr>
          <c:xVal>
            <c:numRef>
              <c:f>'Kuvlum 1 Data Table'!$H$3:$H$15</c:f>
              <c:numCache>
                <c:formatCode>#,##0.0</c:formatCode>
                <c:ptCount val="13"/>
                <c:pt idx="0">
                  <c:v>2989.2</c:v>
                </c:pt>
                <c:pt idx="1">
                  <c:v>2981.3</c:v>
                </c:pt>
                <c:pt idx="2">
                  <c:v>2984.3</c:v>
                </c:pt>
                <c:pt idx="3">
                  <c:v>2995.7</c:v>
                </c:pt>
                <c:pt idx="4">
                  <c:v>2998.5</c:v>
                </c:pt>
                <c:pt idx="5">
                  <c:v>3000.6</c:v>
                </c:pt>
                <c:pt idx="6">
                  <c:v>3005.2</c:v>
                </c:pt>
                <c:pt idx="7">
                  <c:v>3009.9</c:v>
                </c:pt>
                <c:pt idx="9">
                  <c:v>3013.7</c:v>
                </c:pt>
                <c:pt idx="10">
                  <c:v>3018.4</c:v>
                </c:pt>
                <c:pt idx="11">
                  <c:v>59.4</c:v>
                </c:pt>
              </c:numCache>
            </c:numRef>
          </c:xVal>
          <c:yVal>
            <c:numRef>
              <c:f>'Kuvlum 1 Data Table'!$E$3:$E$15</c:f>
              <c:numCache>
                <c:formatCode>#,##0.0</c:formatCode>
                <c:ptCount val="13"/>
                <c:pt idx="0">
                  <c:v>6444</c:v>
                </c:pt>
                <c:pt idx="1">
                  <c:v>6466</c:v>
                </c:pt>
                <c:pt idx="2">
                  <c:v>6485</c:v>
                </c:pt>
                <c:pt idx="3">
                  <c:v>6504</c:v>
                </c:pt>
                <c:pt idx="4">
                  <c:v>6529</c:v>
                </c:pt>
                <c:pt idx="5">
                  <c:v>6537</c:v>
                </c:pt>
                <c:pt idx="6">
                  <c:v>6549</c:v>
                </c:pt>
                <c:pt idx="7">
                  <c:v>6562</c:v>
                </c:pt>
                <c:pt idx="8">
                  <c:v>6562</c:v>
                </c:pt>
                <c:pt idx="9">
                  <c:v>6577</c:v>
                </c:pt>
                <c:pt idx="10">
                  <c:v>6590</c:v>
                </c:pt>
                <c:pt idx="11">
                  <c:v>7069</c:v>
                </c:pt>
                <c:pt idx="12">
                  <c:v>7078</c:v>
                </c:pt>
              </c:numCache>
            </c:numRef>
          </c:yVal>
          <c:smooth val="0"/>
        </c:ser>
        <c:ser>
          <c:idx val="1"/>
          <c:order val="1"/>
          <c:tx>
            <c:v>Kuvlum 1 Y 0866-1 MDT Pore Press</c:v>
          </c:tx>
          <c:spPr>
            <a:ln w="28575">
              <a:noFill/>
            </a:ln>
          </c:spPr>
          <c:marker>
            <c:spPr>
              <a:noFill/>
            </c:spPr>
          </c:marker>
          <c:xVal>
            <c:numRef>
              <c:f>'Kuvlum 1 Data Table'!$J$21:$J$33</c:f>
              <c:numCache>
                <c:formatCode>#,##0.00</c:formatCode>
                <c:ptCount val="13"/>
                <c:pt idx="0">
                  <c:v>1736.48</c:v>
                </c:pt>
                <c:pt idx="1">
                  <c:v>1752.91</c:v>
                </c:pt>
                <c:pt idx="2">
                  <c:v>2112.69</c:v>
                </c:pt>
                <c:pt idx="3">
                  <c:v>2176.5500000000002</c:v>
                </c:pt>
                <c:pt idx="4">
                  <c:v>2506.14</c:v>
                </c:pt>
                <c:pt idx="5">
                  <c:v>1348.69</c:v>
                </c:pt>
                <c:pt idx="6">
                  <c:v>1434.21</c:v>
                </c:pt>
                <c:pt idx="7">
                  <c:v>2085.15</c:v>
                </c:pt>
                <c:pt idx="8">
                  <c:v>2984.37</c:v>
                </c:pt>
                <c:pt idx="9">
                  <c:v>2984.52</c:v>
                </c:pt>
                <c:pt idx="10">
                  <c:v>2984.33</c:v>
                </c:pt>
                <c:pt idx="11">
                  <c:v>3259.18</c:v>
                </c:pt>
              </c:numCache>
            </c:numRef>
          </c:xVal>
          <c:yVal>
            <c:numRef>
              <c:f>'Kuvlum 1 Data Table'!$E$21:$E$33</c:f>
              <c:numCache>
                <c:formatCode>#,##0.00</c:formatCode>
                <c:ptCount val="13"/>
                <c:pt idx="0">
                  <c:v>3823.02</c:v>
                </c:pt>
                <c:pt idx="1">
                  <c:v>3824.05</c:v>
                </c:pt>
                <c:pt idx="2">
                  <c:v>4620.0200000000004</c:v>
                </c:pt>
                <c:pt idx="3">
                  <c:v>4737.08</c:v>
                </c:pt>
                <c:pt idx="4">
                  <c:v>5024.05</c:v>
                </c:pt>
                <c:pt idx="5">
                  <c:v>6284.04</c:v>
                </c:pt>
                <c:pt idx="6">
                  <c:v>6288.04</c:v>
                </c:pt>
                <c:pt idx="7">
                  <c:v>6323.02</c:v>
                </c:pt>
                <c:pt idx="8">
                  <c:v>6444.02</c:v>
                </c:pt>
                <c:pt idx="9">
                  <c:v>6452.05</c:v>
                </c:pt>
                <c:pt idx="10">
                  <c:v>6465.95</c:v>
                </c:pt>
                <c:pt idx="11">
                  <c:v>6468.02</c:v>
                </c:pt>
                <c:pt idx="12">
                  <c:v>6562</c:v>
                </c:pt>
              </c:numCache>
            </c:numRef>
          </c:yVal>
          <c:smooth val="0"/>
        </c:ser>
        <c:ser>
          <c:idx val="2"/>
          <c:order val="2"/>
          <c:tx>
            <c:v>Kuvlum 2 Y 0865-1 RFT Pore Press</c:v>
          </c:tx>
          <c:spPr>
            <a:ln w="28575">
              <a:noFill/>
            </a:ln>
          </c:spPr>
          <c:xVal>
            <c:numRef>
              <c:f>'Kuvlum 2 Data Table'!$J$3:$J$15</c:f>
              <c:numCache>
                <c:formatCode>#,##0.00</c:formatCode>
                <c:ptCount val="13"/>
                <c:pt idx="0">
                  <c:v>3025.92</c:v>
                </c:pt>
                <c:pt idx="1">
                  <c:v>3022.8</c:v>
                </c:pt>
                <c:pt idx="2">
                  <c:v>3026.51</c:v>
                </c:pt>
                <c:pt idx="3">
                  <c:v>3025.34</c:v>
                </c:pt>
                <c:pt idx="4">
                  <c:v>3026.23</c:v>
                </c:pt>
                <c:pt idx="5">
                  <c:v>3063.57</c:v>
                </c:pt>
                <c:pt idx="6">
                  <c:v>3038.18</c:v>
                </c:pt>
                <c:pt idx="7">
                  <c:v>3060.01</c:v>
                </c:pt>
                <c:pt idx="8">
                  <c:v>3002.62</c:v>
                </c:pt>
                <c:pt idx="9">
                  <c:v>3179.09</c:v>
                </c:pt>
                <c:pt idx="10">
                  <c:v>3180.82</c:v>
                </c:pt>
                <c:pt idx="11">
                  <c:v>3180.63</c:v>
                </c:pt>
                <c:pt idx="12">
                  <c:v>3174.89</c:v>
                </c:pt>
              </c:numCache>
            </c:numRef>
          </c:xVal>
          <c:yVal>
            <c:numRef>
              <c:f>'Kuvlum 2 Data Table'!$E$3:$E$15</c:f>
              <c:numCache>
                <c:formatCode>#,##0.00</c:formatCode>
                <c:ptCount val="13"/>
                <c:pt idx="0">
                  <c:v>6632.01</c:v>
                </c:pt>
                <c:pt idx="1">
                  <c:v>6636.06</c:v>
                </c:pt>
                <c:pt idx="2">
                  <c:v>6640.01</c:v>
                </c:pt>
                <c:pt idx="3">
                  <c:v>6653.07</c:v>
                </c:pt>
                <c:pt idx="4">
                  <c:v>6656.01</c:v>
                </c:pt>
                <c:pt idx="5">
                  <c:v>6671.02</c:v>
                </c:pt>
                <c:pt idx="6">
                  <c:v>6682.06</c:v>
                </c:pt>
                <c:pt idx="7">
                  <c:v>6672.08</c:v>
                </c:pt>
                <c:pt idx="8">
                  <c:v>6599.04</c:v>
                </c:pt>
                <c:pt idx="9">
                  <c:v>7029.01</c:v>
                </c:pt>
                <c:pt idx="10">
                  <c:v>7030.01</c:v>
                </c:pt>
                <c:pt idx="11">
                  <c:v>7034.01</c:v>
                </c:pt>
                <c:pt idx="12">
                  <c:v>7029.02</c:v>
                </c:pt>
              </c:numCache>
            </c:numRef>
          </c:yVal>
          <c:smooth val="0"/>
        </c:ser>
        <c:ser>
          <c:idx val="3"/>
          <c:order val="3"/>
          <c:tx>
            <c:v>Kuvlum 2 Y 0865-1 MDT Pore Press</c:v>
          </c:tx>
          <c:spPr>
            <a:ln w="28575">
              <a:noFill/>
            </a:ln>
          </c:spPr>
          <c:marker>
            <c:symbol val="triangle"/>
            <c:size val="7"/>
            <c:spPr>
              <a:solidFill>
                <a:schemeClr val="accent2">
                  <a:lumMod val="75000"/>
                </a:schemeClr>
              </a:solidFill>
            </c:spPr>
          </c:marker>
          <c:xVal>
            <c:numRef>
              <c:f>('Kuvlum 2 Data Table'!$J$21:$J$31,'Kuvlum 2 Data Table'!$J$33:$J$46,'Kuvlum 2 Data Table'!$J$48:$J$64)</c:f>
              <c:numCache>
                <c:formatCode>#,##0.00</c:formatCode>
                <c:ptCount val="42"/>
                <c:pt idx="0">
                  <c:v>2734.29</c:v>
                </c:pt>
                <c:pt idx="1">
                  <c:v>2734.63</c:v>
                </c:pt>
                <c:pt idx="2">
                  <c:v>2747.71</c:v>
                </c:pt>
                <c:pt idx="3">
                  <c:v>2838.7</c:v>
                </c:pt>
                <c:pt idx="4">
                  <c:v>3737.49</c:v>
                </c:pt>
                <c:pt idx="5">
                  <c:v>3181.81</c:v>
                </c:pt>
                <c:pt idx="6">
                  <c:v>3305.8</c:v>
                </c:pt>
                <c:pt idx="7">
                  <c:v>3307.12</c:v>
                </c:pt>
                <c:pt idx="8">
                  <c:v>3054.86</c:v>
                </c:pt>
                <c:pt idx="9">
                  <c:v>1174.8800000000001</c:v>
                </c:pt>
                <c:pt idx="10">
                  <c:v>786.03</c:v>
                </c:pt>
                <c:pt idx="11">
                  <c:v>3003.59</c:v>
                </c:pt>
                <c:pt idx="12">
                  <c:v>3004.42</c:v>
                </c:pt>
                <c:pt idx="13">
                  <c:v>3025.15</c:v>
                </c:pt>
                <c:pt idx="14">
                  <c:v>3026</c:v>
                </c:pt>
                <c:pt idx="15">
                  <c:v>3026.19</c:v>
                </c:pt>
                <c:pt idx="16">
                  <c:v>3026.75</c:v>
                </c:pt>
                <c:pt idx="17">
                  <c:v>3059.93</c:v>
                </c:pt>
                <c:pt idx="18">
                  <c:v>3067.53</c:v>
                </c:pt>
                <c:pt idx="19">
                  <c:v>3038.33</c:v>
                </c:pt>
                <c:pt idx="20">
                  <c:v>3044.97</c:v>
                </c:pt>
                <c:pt idx="21">
                  <c:v>3045.64</c:v>
                </c:pt>
                <c:pt idx="22">
                  <c:v>3044.98</c:v>
                </c:pt>
                <c:pt idx="23">
                  <c:v>3135.12</c:v>
                </c:pt>
                <c:pt idx="24">
                  <c:v>3057.71</c:v>
                </c:pt>
                <c:pt idx="25">
                  <c:v>3322.22</c:v>
                </c:pt>
                <c:pt idx="26">
                  <c:v>3172.35</c:v>
                </c:pt>
                <c:pt idx="27">
                  <c:v>3579.54</c:v>
                </c:pt>
                <c:pt idx="28">
                  <c:v>3298.63</c:v>
                </c:pt>
                <c:pt idx="29">
                  <c:v>3178</c:v>
                </c:pt>
                <c:pt idx="30">
                  <c:v>3186.31</c:v>
                </c:pt>
                <c:pt idx="31">
                  <c:v>3737.9</c:v>
                </c:pt>
                <c:pt idx="32">
                  <c:v>3235.93</c:v>
                </c:pt>
                <c:pt idx="33">
                  <c:v>3246.54</c:v>
                </c:pt>
                <c:pt idx="34">
                  <c:v>3254.56</c:v>
                </c:pt>
                <c:pt idx="35">
                  <c:v>3257.28</c:v>
                </c:pt>
                <c:pt idx="36">
                  <c:v>3465.9</c:v>
                </c:pt>
                <c:pt idx="37">
                  <c:v>4395.22</c:v>
                </c:pt>
                <c:pt idx="38">
                  <c:v>4546.97</c:v>
                </c:pt>
                <c:pt idx="39">
                  <c:v>4772.91</c:v>
                </c:pt>
                <c:pt idx="40">
                  <c:v>4946.1400000000003</c:v>
                </c:pt>
                <c:pt idx="41">
                  <c:v>4962.82</c:v>
                </c:pt>
              </c:numCache>
            </c:numRef>
          </c:xVal>
          <c:yVal>
            <c:numRef>
              <c:f>('Kuvlum 2 Data Table'!$E$21:$E$31,'Kuvlum 2 Data Table'!$E$33:$E$46,'Kuvlum 2 Data Table'!$E$48:$E$64)</c:f>
              <c:numCache>
                <c:formatCode>#,##0.00</c:formatCode>
                <c:ptCount val="42"/>
                <c:pt idx="0">
                  <c:v>6025.02</c:v>
                </c:pt>
                <c:pt idx="1">
                  <c:v>6025.02</c:v>
                </c:pt>
                <c:pt idx="2">
                  <c:v>6056.04</c:v>
                </c:pt>
                <c:pt idx="3">
                  <c:v>6254.06</c:v>
                </c:pt>
                <c:pt idx="4">
                  <c:v>6432.01</c:v>
                </c:pt>
                <c:pt idx="5">
                  <c:v>6432.07</c:v>
                </c:pt>
                <c:pt idx="6">
                  <c:v>6493.52</c:v>
                </c:pt>
                <c:pt idx="7">
                  <c:v>6494.52</c:v>
                </c:pt>
                <c:pt idx="8">
                  <c:v>6514.07</c:v>
                </c:pt>
                <c:pt idx="9">
                  <c:v>6550.02</c:v>
                </c:pt>
                <c:pt idx="10">
                  <c:v>6551.02</c:v>
                </c:pt>
                <c:pt idx="11">
                  <c:v>6599.02</c:v>
                </c:pt>
                <c:pt idx="12">
                  <c:v>6599.06</c:v>
                </c:pt>
                <c:pt idx="13">
                  <c:v>6632.01</c:v>
                </c:pt>
                <c:pt idx="14">
                  <c:v>6646</c:v>
                </c:pt>
                <c:pt idx="15">
                  <c:v>6656</c:v>
                </c:pt>
                <c:pt idx="16">
                  <c:v>6656.05</c:v>
                </c:pt>
                <c:pt idx="17">
                  <c:v>6671.02</c:v>
                </c:pt>
                <c:pt idx="18">
                  <c:v>6673.07</c:v>
                </c:pt>
                <c:pt idx="19">
                  <c:v>6682.02</c:v>
                </c:pt>
                <c:pt idx="20">
                  <c:v>6716</c:v>
                </c:pt>
                <c:pt idx="21">
                  <c:v>6716</c:v>
                </c:pt>
                <c:pt idx="22">
                  <c:v>6716.05</c:v>
                </c:pt>
                <c:pt idx="23">
                  <c:v>6724.01</c:v>
                </c:pt>
                <c:pt idx="24">
                  <c:v>6743.01</c:v>
                </c:pt>
                <c:pt idx="25">
                  <c:v>6847.06</c:v>
                </c:pt>
                <c:pt idx="26">
                  <c:v>6899.02</c:v>
                </c:pt>
                <c:pt idx="27">
                  <c:v>6921.04</c:v>
                </c:pt>
                <c:pt idx="28">
                  <c:v>6956.08</c:v>
                </c:pt>
                <c:pt idx="29">
                  <c:v>7027.04</c:v>
                </c:pt>
                <c:pt idx="30">
                  <c:v>7039.02</c:v>
                </c:pt>
                <c:pt idx="31">
                  <c:v>7054.01</c:v>
                </c:pt>
                <c:pt idx="32">
                  <c:v>7189.02</c:v>
                </c:pt>
                <c:pt idx="33">
                  <c:v>7208.02</c:v>
                </c:pt>
                <c:pt idx="34">
                  <c:v>7227.02</c:v>
                </c:pt>
                <c:pt idx="35">
                  <c:v>7229.06</c:v>
                </c:pt>
                <c:pt idx="36">
                  <c:v>7645.02</c:v>
                </c:pt>
                <c:pt idx="37">
                  <c:v>8209.08</c:v>
                </c:pt>
                <c:pt idx="38">
                  <c:v>8244.02</c:v>
                </c:pt>
                <c:pt idx="39">
                  <c:v>8272.08</c:v>
                </c:pt>
                <c:pt idx="40">
                  <c:v>8959.02</c:v>
                </c:pt>
                <c:pt idx="41">
                  <c:v>9261.08</c:v>
                </c:pt>
              </c:numCache>
            </c:numRef>
          </c:yVal>
          <c:smooth val="0"/>
        </c:ser>
        <c:ser>
          <c:idx val="4"/>
          <c:order val="4"/>
          <c:tx>
            <c:v>Kuvlum 1 Y 0866-1 Mud Pressure (Post-Test)</c:v>
          </c:tx>
          <c:spPr>
            <a:ln w="28575">
              <a:noFill/>
            </a:ln>
          </c:spPr>
          <c:marker>
            <c:symbol val="star"/>
            <c:size val="7"/>
            <c:spPr>
              <a:ln>
                <a:solidFill>
                  <a:schemeClr val="tx1"/>
                </a:solidFill>
              </a:ln>
            </c:spPr>
          </c:marker>
          <c:xVal>
            <c:numRef>
              <c:f>('Kuvlum 1 Data Table'!$G$3:$G$10,'Kuvlum 1 Data Table'!$G$12:$G$14,'Kuvlum 1 Data Table'!$H$21:$H$29,'Kuvlum 1 Data Table'!$H$31:$H$33)</c:f>
              <c:numCache>
                <c:formatCode>#,##0.0</c:formatCode>
                <c:ptCount val="23"/>
                <c:pt idx="0">
                  <c:v>3703.9</c:v>
                </c:pt>
                <c:pt idx="1">
                  <c:v>3716.3</c:v>
                </c:pt>
                <c:pt idx="2">
                  <c:v>3727.5</c:v>
                </c:pt>
                <c:pt idx="3">
                  <c:v>3738.6</c:v>
                </c:pt>
                <c:pt idx="4">
                  <c:v>3752.4</c:v>
                </c:pt>
                <c:pt idx="5">
                  <c:v>3757.2</c:v>
                </c:pt>
                <c:pt idx="6">
                  <c:v>3764</c:v>
                </c:pt>
                <c:pt idx="7">
                  <c:v>3771.1</c:v>
                </c:pt>
                <c:pt idx="8">
                  <c:v>3779.9</c:v>
                </c:pt>
                <c:pt idx="9">
                  <c:v>3787.2</c:v>
                </c:pt>
                <c:pt idx="10">
                  <c:v>4060.7</c:v>
                </c:pt>
                <c:pt idx="11" formatCode="#,##0.00">
                  <c:v>2201.75</c:v>
                </c:pt>
                <c:pt idx="12" formatCode="#,##0.00">
                  <c:v>2202.4</c:v>
                </c:pt>
                <c:pt idx="13" formatCode="#,##0.00">
                  <c:v>2661.19</c:v>
                </c:pt>
                <c:pt idx="14" formatCode="#,##0.00">
                  <c:v>2728.07</c:v>
                </c:pt>
                <c:pt idx="15" formatCode="#,##0.00">
                  <c:v>2893.42</c:v>
                </c:pt>
                <c:pt idx="16" formatCode="#,##0.00">
                  <c:v>3717.61</c:v>
                </c:pt>
                <c:pt idx="17" formatCode="#,##0.00">
                  <c:v>3621.08</c:v>
                </c:pt>
                <c:pt idx="18" formatCode="#,##0.00">
                  <c:v>3639.43</c:v>
                </c:pt>
                <c:pt idx="19" formatCode="#,##0.00">
                  <c:v>3708.08</c:v>
                </c:pt>
                <c:pt idx="20" formatCode="#,##0.00">
                  <c:v>3720.43</c:v>
                </c:pt>
                <c:pt idx="21" formatCode="#,##0.00">
                  <c:v>3721.6</c:v>
                </c:pt>
                <c:pt idx="22" formatCode="#,##0.00">
                  <c:v>3783.92</c:v>
                </c:pt>
              </c:numCache>
            </c:numRef>
          </c:xVal>
          <c:yVal>
            <c:numRef>
              <c:f>('Kuvlum 1 Data Table'!$E$3:$E$10,'Kuvlum 1 Data Table'!$E$12:$E$14,'Kuvlum 1 Data Table'!$E$21:$E$29,'Kuvlum 1 Data Table'!$E$31:$E$33)</c:f>
              <c:numCache>
                <c:formatCode>#,##0.0</c:formatCode>
                <c:ptCount val="23"/>
                <c:pt idx="0">
                  <c:v>6444</c:v>
                </c:pt>
                <c:pt idx="1">
                  <c:v>6466</c:v>
                </c:pt>
                <c:pt idx="2">
                  <c:v>6485</c:v>
                </c:pt>
                <c:pt idx="3">
                  <c:v>6504</c:v>
                </c:pt>
                <c:pt idx="4">
                  <c:v>6529</c:v>
                </c:pt>
                <c:pt idx="5">
                  <c:v>6537</c:v>
                </c:pt>
                <c:pt idx="6">
                  <c:v>6549</c:v>
                </c:pt>
                <c:pt idx="7">
                  <c:v>6562</c:v>
                </c:pt>
                <c:pt idx="8">
                  <c:v>6577</c:v>
                </c:pt>
                <c:pt idx="9">
                  <c:v>6590</c:v>
                </c:pt>
                <c:pt idx="10">
                  <c:v>7069</c:v>
                </c:pt>
                <c:pt idx="11" formatCode="#,##0.00">
                  <c:v>3823.02</c:v>
                </c:pt>
                <c:pt idx="12" formatCode="#,##0.00">
                  <c:v>3824.05</c:v>
                </c:pt>
                <c:pt idx="13" formatCode="#,##0.00">
                  <c:v>4620.0200000000004</c:v>
                </c:pt>
                <c:pt idx="14" formatCode="#,##0.00">
                  <c:v>4737.08</c:v>
                </c:pt>
                <c:pt idx="15" formatCode="#,##0.00">
                  <c:v>5024.05</c:v>
                </c:pt>
                <c:pt idx="16" formatCode="#,##0.00">
                  <c:v>6284.04</c:v>
                </c:pt>
                <c:pt idx="17" formatCode="#,##0.00">
                  <c:v>6288.04</c:v>
                </c:pt>
                <c:pt idx="18" formatCode="#,##0.00">
                  <c:v>6323.02</c:v>
                </c:pt>
                <c:pt idx="19" formatCode="#,##0.00">
                  <c:v>6444.02</c:v>
                </c:pt>
                <c:pt idx="20" formatCode="#,##0.00">
                  <c:v>6465.95</c:v>
                </c:pt>
                <c:pt idx="21" formatCode="#,##0.00">
                  <c:v>6468.02</c:v>
                </c:pt>
                <c:pt idx="22" formatCode="#,##0.00">
                  <c:v>6562</c:v>
                </c:pt>
              </c:numCache>
            </c:numRef>
          </c:yVal>
          <c:smooth val="0"/>
        </c:ser>
        <c:ser>
          <c:idx val="5"/>
          <c:order val="5"/>
          <c:tx>
            <c:v>Kuvlum 2 Y 0865-1 Mud Pressure (Post-Test)</c:v>
          </c:tx>
          <c:spPr>
            <a:ln w="28575">
              <a:noFill/>
            </a:ln>
          </c:spPr>
          <c:marker>
            <c:symbol val="plus"/>
            <c:size val="7"/>
            <c:spPr>
              <a:ln>
                <a:solidFill>
                  <a:schemeClr val="tx1"/>
                </a:solidFill>
              </a:ln>
            </c:spPr>
          </c:marker>
          <c:xVal>
            <c:numRef>
              <c:f>('Kuvlum 2 Data Table'!$H$3:$H$15,'Kuvlum 2 Data Table'!$H$21:$H$64)</c:f>
              <c:numCache>
                <c:formatCode>#,##0.00</c:formatCode>
                <c:ptCount val="57"/>
                <c:pt idx="0">
                  <c:v>3929.14</c:v>
                </c:pt>
                <c:pt idx="1">
                  <c:v>3932.06</c:v>
                </c:pt>
                <c:pt idx="2">
                  <c:v>3934.41</c:v>
                </c:pt>
                <c:pt idx="3">
                  <c:v>3942.37</c:v>
                </c:pt>
                <c:pt idx="4">
                  <c:v>3944.55</c:v>
                </c:pt>
                <c:pt idx="5">
                  <c:v>3952.84</c:v>
                </c:pt>
                <c:pt idx="6">
                  <c:v>3959.78</c:v>
                </c:pt>
                <c:pt idx="7">
                  <c:v>3954.12</c:v>
                </c:pt>
                <c:pt idx="8">
                  <c:v>3911.91</c:v>
                </c:pt>
                <c:pt idx="9">
                  <c:v>4160.0600000000004</c:v>
                </c:pt>
                <c:pt idx="10">
                  <c:v>4161.28</c:v>
                </c:pt>
                <c:pt idx="11">
                  <c:v>4163.8100000000004</c:v>
                </c:pt>
                <c:pt idx="12">
                  <c:v>4160.6899999999996</c:v>
                </c:pt>
                <c:pt idx="13">
                  <c:v>3526.1</c:v>
                </c:pt>
                <c:pt idx="14">
                  <c:v>3526.64</c:v>
                </c:pt>
                <c:pt idx="15">
                  <c:v>3544.2</c:v>
                </c:pt>
                <c:pt idx="16">
                  <c:v>3658.68</c:v>
                </c:pt>
                <c:pt idx="17">
                  <c:v>3762.4</c:v>
                </c:pt>
                <c:pt idx="18">
                  <c:v>3762.3</c:v>
                </c:pt>
                <c:pt idx="19">
                  <c:v>3797.91</c:v>
                </c:pt>
                <c:pt idx="20">
                  <c:v>3798.43</c:v>
                </c:pt>
                <c:pt idx="21">
                  <c:v>3809.91</c:v>
                </c:pt>
                <c:pt idx="22">
                  <c:v>3830.6</c:v>
                </c:pt>
                <c:pt idx="23">
                  <c:v>3831.05</c:v>
                </c:pt>
                <c:pt idx="24">
                  <c:v>3857.64</c:v>
                </c:pt>
                <c:pt idx="25">
                  <c:v>3858.78</c:v>
                </c:pt>
                <c:pt idx="26">
                  <c:v>3848.16</c:v>
                </c:pt>
                <c:pt idx="27">
                  <c:v>3867.31</c:v>
                </c:pt>
                <c:pt idx="28">
                  <c:v>3875.74</c:v>
                </c:pt>
                <c:pt idx="29">
                  <c:v>3890.5</c:v>
                </c:pt>
                <c:pt idx="30">
                  <c:v>3882.59</c:v>
                </c:pt>
                <c:pt idx="31">
                  <c:v>3891.18</c:v>
                </c:pt>
                <c:pt idx="32">
                  <c:v>3891.53</c:v>
                </c:pt>
                <c:pt idx="33">
                  <c:v>3897.92</c:v>
                </c:pt>
                <c:pt idx="34">
                  <c:v>3918.15</c:v>
                </c:pt>
                <c:pt idx="35">
                  <c:v>3919.84</c:v>
                </c:pt>
                <c:pt idx="36">
                  <c:v>3924.27</c:v>
                </c:pt>
                <c:pt idx="37">
                  <c:v>3925.48</c:v>
                </c:pt>
                <c:pt idx="38">
                  <c:v>3941.93</c:v>
                </c:pt>
                <c:pt idx="39">
                  <c:v>3983.12</c:v>
                </c:pt>
                <c:pt idx="40">
                  <c:v>4001.96</c:v>
                </c:pt>
                <c:pt idx="41">
                  <c:v>4031.73</c:v>
                </c:pt>
                <c:pt idx="42">
                  <c:v>4030.7</c:v>
                </c:pt>
                <c:pt idx="43">
                  <c:v>4063.98</c:v>
                </c:pt>
                <c:pt idx="44">
                  <c:v>4100.57</c:v>
                </c:pt>
                <c:pt idx="45">
                  <c:v>4107.75</c:v>
                </c:pt>
                <c:pt idx="46">
                  <c:v>4116.92</c:v>
                </c:pt>
                <c:pt idx="47">
                  <c:v>4194.59</c:v>
                </c:pt>
                <c:pt idx="48">
                  <c:v>4206.0200000000004</c:v>
                </c:pt>
                <c:pt idx="49">
                  <c:v>4216.93</c:v>
                </c:pt>
                <c:pt idx="50">
                  <c:v>4218.57</c:v>
                </c:pt>
                <c:pt idx="51">
                  <c:v>4461.04</c:v>
                </c:pt>
                <c:pt idx="52">
                  <c:v>4783.6400000000003</c:v>
                </c:pt>
                <c:pt idx="53">
                  <c:v>4804.74</c:v>
                </c:pt>
                <c:pt idx="54">
                  <c:v>4820.57</c:v>
                </c:pt>
                <c:pt idx="55">
                  <c:v>5213.38</c:v>
                </c:pt>
                <c:pt idx="56">
                  <c:v>5385.89</c:v>
                </c:pt>
              </c:numCache>
            </c:numRef>
          </c:xVal>
          <c:yVal>
            <c:numRef>
              <c:f>('Kuvlum 2 Data Table'!$E$3:$E$15,'Kuvlum 2 Data Table'!$E$21:$E$64)</c:f>
              <c:numCache>
                <c:formatCode>#,##0.00</c:formatCode>
                <c:ptCount val="57"/>
                <c:pt idx="0">
                  <c:v>6632.01</c:v>
                </c:pt>
                <c:pt idx="1">
                  <c:v>6636.06</c:v>
                </c:pt>
                <c:pt idx="2">
                  <c:v>6640.01</c:v>
                </c:pt>
                <c:pt idx="3">
                  <c:v>6653.07</c:v>
                </c:pt>
                <c:pt idx="4">
                  <c:v>6656.01</c:v>
                </c:pt>
                <c:pt idx="5">
                  <c:v>6671.02</c:v>
                </c:pt>
                <c:pt idx="6">
                  <c:v>6682.06</c:v>
                </c:pt>
                <c:pt idx="7">
                  <c:v>6672.08</c:v>
                </c:pt>
                <c:pt idx="8">
                  <c:v>6599.04</c:v>
                </c:pt>
                <c:pt idx="9">
                  <c:v>7029.01</c:v>
                </c:pt>
                <c:pt idx="10">
                  <c:v>7030.01</c:v>
                </c:pt>
                <c:pt idx="11">
                  <c:v>7034.01</c:v>
                </c:pt>
                <c:pt idx="12">
                  <c:v>7029.02</c:v>
                </c:pt>
                <c:pt idx="13">
                  <c:v>6025.02</c:v>
                </c:pt>
                <c:pt idx="14">
                  <c:v>6025.02</c:v>
                </c:pt>
                <c:pt idx="15">
                  <c:v>6056.04</c:v>
                </c:pt>
                <c:pt idx="16">
                  <c:v>6254.06</c:v>
                </c:pt>
                <c:pt idx="17">
                  <c:v>6432.01</c:v>
                </c:pt>
                <c:pt idx="18">
                  <c:v>6432.07</c:v>
                </c:pt>
                <c:pt idx="19">
                  <c:v>6493.52</c:v>
                </c:pt>
                <c:pt idx="20">
                  <c:v>6494.52</c:v>
                </c:pt>
                <c:pt idx="21">
                  <c:v>6514.07</c:v>
                </c:pt>
                <c:pt idx="22">
                  <c:v>6550.02</c:v>
                </c:pt>
                <c:pt idx="23">
                  <c:v>6551.02</c:v>
                </c:pt>
                <c:pt idx="24">
                  <c:v>6598.02</c:v>
                </c:pt>
                <c:pt idx="25">
                  <c:v>6599.02</c:v>
                </c:pt>
                <c:pt idx="26">
                  <c:v>6599.06</c:v>
                </c:pt>
                <c:pt idx="27">
                  <c:v>6632.01</c:v>
                </c:pt>
                <c:pt idx="28">
                  <c:v>6646</c:v>
                </c:pt>
                <c:pt idx="29">
                  <c:v>6656</c:v>
                </c:pt>
                <c:pt idx="30">
                  <c:v>6656.05</c:v>
                </c:pt>
                <c:pt idx="31">
                  <c:v>6671.02</c:v>
                </c:pt>
                <c:pt idx="32">
                  <c:v>6673.07</c:v>
                </c:pt>
                <c:pt idx="33">
                  <c:v>6682.02</c:v>
                </c:pt>
                <c:pt idx="34">
                  <c:v>6716</c:v>
                </c:pt>
                <c:pt idx="35">
                  <c:v>6716</c:v>
                </c:pt>
                <c:pt idx="36">
                  <c:v>6716.05</c:v>
                </c:pt>
                <c:pt idx="37">
                  <c:v>6724.01</c:v>
                </c:pt>
                <c:pt idx="38">
                  <c:v>6743.01</c:v>
                </c:pt>
                <c:pt idx="39">
                  <c:v>6814.06</c:v>
                </c:pt>
                <c:pt idx="40">
                  <c:v>6847.06</c:v>
                </c:pt>
                <c:pt idx="41">
                  <c:v>6899.02</c:v>
                </c:pt>
                <c:pt idx="42">
                  <c:v>6921.04</c:v>
                </c:pt>
                <c:pt idx="43">
                  <c:v>6956.08</c:v>
                </c:pt>
                <c:pt idx="44">
                  <c:v>7027.04</c:v>
                </c:pt>
                <c:pt idx="45">
                  <c:v>7039.02</c:v>
                </c:pt>
                <c:pt idx="46">
                  <c:v>7054.01</c:v>
                </c:pt>
                <c:pt idx="47">
                  <c:v>7189.02</c:v>
                </c:pt>
                <c:pt idx="48">
                  <c:v>7208.02</c:v>
                </c:pt>
                <c:pt idx="49">
                  <c:v>7227.02</c:v>
                </c:pt>
                <c:pt idx="50">
                  <c:v>7229.06</c:v>
                </c:pt>
                <c:pt idx="51">
                  <c:v>7645.02</c:v>
                </c:pt>
                <c:pt idx="52">
                  <c:v>8209.08</c:v>
                </c:pt>
                <c:pt idx="53">
                  <c:v>8244.02</c:v>
                </c:pt>
                <c:pt idx="54">
                  <c:v>8272.08</c:v>
                </c:pt>
                <c:pt idx="55">
                  <c:v>8959.02</c:v>
                </c:pt>
                <c:pt idx="56">
                  <c:v>9261.08</c:v>
                </c:pt>
              </c:numCache>
            </c:numRef>
          </c:yVal>
          <c:smooth val="0"/>
        </c:ser>
        <c:ser>
          <c:idx val="6"/>
          <c:order val="6"/>
          <c:tx>
            <c:v>Kuvlum 1 Y 0866-1 Oil Flow Test Fm Pressure</c:v>
          </c:tx>
          <c:spPr>
            <a:ln w="28575">
              <a:noFill/>
            </a:ln>
          </c:spPr>
          <c:marker>
            <c:symbol val="circle"/>
            <c:size val="9"/>
            <c:spPr>
              <a:solidFill>
                <a:srgbClr val="FF0000"/>
              </a:solidFill>
            </c:spPr>
          </c:marker>
          <c:xVal>
            <c:numRef>
              <c:f>'Kuvlum 1 Data Table'!$F$38</c:f>
              <c:numCache>
                <c:formatCode>General</c:formatCode>
                <c:ptCount val="1"/>
                <c:pt idx="0">
                  <c:v>3014</c:v>
                </c:pt>
              </c:numCache>
            </c:numRef>
          </c:xVal>
          <c:yVal>
            <c:numRef>
              <c:f>'Kuvlum 1 Data Table'!$E$38</c:f>
              <c:numCache>
                <c:formatCode>General</c:formatCode>
                <c:ptCount val="1"/>
                <c:pt idx="0">
                  <c:v>6560</c:v>
                </c:pt>
              </c:numCache>
            </c:numRef>
          </c:yVal>
          <c:smooth val="0"/>
        </c:ser>
        <c:ser>
          <c:idx val="7"/>
          <c:order val="7"/>
          <c:tx>
            <c:v>Mud Pressure Gradient (11.2 ppg)</c:v>
          </c:tx>
          <c:spPr>
            <a:ln w="28575">
              <a:noFill/>
            </a:ln>
          </c:spPr>
          <c:trendline>
            <c:spPr>
              <a:ln w="19050"/>
            </c:spPr>
            <c:trendlineType val="linear"/>
            <c:dispRSqr val="0"/>
            <c:dispEq val="0"/>
          </c:trendline>
          <c:xVal>
            <c:numRef>
              <c:f>'Mud and Brine Models for Plot'!$D$3:$D$4</c:f>
              <c:numCache>
                <c:formatCode>#,##0</c:formatCode>
                <c:ptCount val="2"/>
                <c:pt idx="0">
                  <c:v>15</c:v>
                </c:pt>
                <c:pt idx="1">
                  <c:v>5827.7261833433186</c:v>
                </c:pt>
              </c:numCache>
            </c:numRef>
          </c:xVal>
          <c:yVal>
            <c:numRef>
              <c:f>'Mud and Brine Models for Plot'!$C$3:$C$4</c:f>
              <c:numCache>
                <c:formatCode>General</c:formatCode>
                <c:ptCount val="2"/>
                <c:pt idx="0">
                  <c:v>0</c:v>
                </c:pt>
                <c:pt idx="1">
                  <c:v>10000</c:v>
                </c:pt>
              </c:numCache>
            </c:numRef>
          </c:yVal>
          <c:smooth val="0"/>
        </c:ser>
        <c:ser>
          <c:idx val="8"/>
          <c:order val="8"/>
          <c:tx>
            <c:v>Brine Gradient (0.446 psi/ft)</c:v>
          </c:tx>
          <c:spPr>
            <a:ln w="28575">
              <a:noFill/>
            </a:ln>
          </c:spPr>
          <c:trendline>
            <c:spPr>
              <a:ln w="19050">
                <a:solidFill>
                  <a:srgbClr val="00B0F0"/>
                </a:solidFill>
              </a:ln>
            </c:spPr>
            <c:trendlineType val="linear"/>
            <c:dispRSqr val="0"/>
            <c:dispEq val="0"/>
          </c:trendline>
          <c:xVal>
            <c:numRef>
              <c:f>'Mud and Brine Models for Plot'!$D$10:$D$11</c:f>
              <c:numCache>
                <c:formatCode>#,##0</c:formatCode>
                <c:ptCount val="2"/>
                <c:pt idx="0">
                  <c:v>15</c:v>
                </c:pt>
                <c:pt idx="1">
                  <c:v>4478.3433193529054</c:v>
                </c:pt>
              </c:numCache>
            </c:numRef>
          </c:xVal>
          <c:yVal>
            <c:numRef>
              <c:f>'Mud and Brine Models for Plot'!$C$10:$C$11</c:f>
              <c:numCache>
                <c:formatCode>General</c:formatCode>
                <c:ptCount val="2"/>
                <c:pt idx="0">
                  <c:v>0</c:v>
                </c:pt>
                <c:pt idx="1">
                  <c:v>10000</c:v>
                </c:pt>
              </c:numCache>
            </c:numRef>
          </c:yVal>
          <c:smooth val="0"/>
        </c:ser>
        <c:ser>
          <c:idx val="9"/>
          <c:order val="9"/>
          <c:tx>
            <c:v>Kuvlum 3 Y 0866-2 Pore Press</c:v>
          </c:tx>
          <c:spPr>
            <a:ln w="28575">
              <a:noFill/>
            </a:ln>
          </c:spPr>
          <c:xVal>
            <c:numRef>
              <c:f>('Kuvlum 3 Data Table'!$J$3:$J$8,'Kuvlum 3 Data Table'!$I$9:$I$20)</c:f>
              <c:numCache>
                <c:formatCode>#,##0.00</c:formatCode>
                <c:ptCount val="18"/>
                <c:pt idx="0">
                  <c:v>1695.98</c:v>
                </c:pt>
                <c:pt idx="1">
                  <c:v>1751.85</c:v>
                </c:pt>
                <c:pt idx="2">
                  <c:v>1832.59</c:v>
                </c:pt>
                <c:pt idx="3">
                  <c:v>1874.14</c:v>
                </c:pt>
                <c:pt idx="4">
                  <c:v>1972.75</c:v>
                </c:pt>
                <c:pt idx="5">
                  <c:v>1969.81</c:v>
                </c:pt>
                <c:pt idx="6">
                  <c:v>2638.74</c:v>
                </c:pt>
                <c:pt idx="7">
                  <c:v>962.14</c:v>
                </c:pt>
                <c:pt idx="8">
                  <c:v>2958.59</c:v>
                </c:pt>
                <c:pt idx="9">
                  <c:v>3024.3</c:v>
                </c:pt>
                <c:pt idx="10">
                  <c:v>3002.56</c:v>
                </c:pt>
                <c:pt idx="11">
                  <c:v>-6.08</c:v>
                </c:pt>
                <c:pt idx="12">
                  <c:v>2931.56</c:v>
                </c:pt>
                <c:pt idx="13">
                  <c:v>2893.84</c:v>
                </c:pt>
                <c:pt idx="14">
                  <c:v>-5.99</c:v>
                </c:pt>
                <c:pt idx="15">
                  <c:v>-9.14</c:v>
                </c:pt>
                <c:pt idx="16">
                  <c:v>16.98</c:v>
                </c:pt>
                <c:pt idx="17">
                  <c:v>211.72</c:v>
                </c:pt>
              </c:numCache>
            </c:numRef>
          </c:xVal>
          <c:yVal>
            <c:numRef>
              <c:f>'Kuvlum 3 Data Table'!$E$3:$E$20</c:f>
              <c:numCache>
                <c:formatCode>#,##0.00</c:formatCode>
                <c:ptCount val="18"/>
                <c:pt idx="0">
                  <c:v>3729</c:v>
                </c:pt>
                <c:pt idx="1">
                  <c:v>3845.16</c:v>
                </c:pt>
                <c:pt idx="2">
                  <c:v>3989.01</c:v>
                </c:pt>
                <c:pt idx="3">
                  <c:v>4103.04</c:v>
                </c:pt>
                <c:pt idx="4">
                  <c:v>4317.0200000000004</c:v>
                </c:pt>
                <c:pt idx="5">
                  <c:v>4319.03</c:v>
                </c:pt>
                <c:pt idx="6">
                  <c:v>4679.12</c:v>
                </c:pt>
                <c:pt idx="7">
                  <c:v>5255.05</c:v>
                </c:pt>
                <c:pt idx="8">
                  <c:v>5434.07</c:v>
                </c:pt>
                <c:pt idx="9">
                  <c:v>5534.02</c:v>
                </c:pt>
                <c:pt idx="10">
                  <c:v>5738.04</c:v>
                </c:pt>
                <c:pt idx="11">
                  <c:v>6283.92</c:v>
                </c:pt>
                <c:pt idx="12">
                  <c:v>6288.02</c:v>
                </c:pt>
                <c:pt idx="13">
                  <c:v>6292</c:v>
                </c:pt>
                <c:pt idx="14">
                  <c:v>6296</c:v>
                </c:pt>
                <c:pt idx="15">
                  <c:v>6299.06</c:v>
                </c:pt>
                <c:pt idx="16">
                  <c:v>6300.1</c:v>
                </c:pt>
                <c:pt idx="17">
                  <c:v>6495.03</c:v>
                </c:pt>
              </c:numCache>
            </c:numRef>
          </c:yVal>
          <c:smooth val="0"/>
        </c:ser>
        <c:ser>
          <c:idx val="10"/>
          <c:order val="10"/>
          <c:tx>
            <c:v>Kuvlum 3 Y 0866-2 Mud Pressures (Post-Test)</c:v>
          </c:tx>
          <c:spPr>
            <a:ln w="28575">
              <a:noFill/>
            </a:ln>
          </c:spPr>
          <c:marker>
            <c:symbol val="x"/>
            <c:size val="7"/>
            <c:spPr>
              <a:ln w="12700">
                <a:solidFill>
                  <a:schemeClr val="tx1"/>
                </a:solidFill>
              </a:ln>
            </c:spPr>
          </c:marker>
          <c:xVal>
            <c:numRef>
              <c:f>'Kuvlum 3 Data Table'!$H$3:$H$20</c:f>
              <c:numCache>
                <c:formatCode>#,##0.00</c:formatCode>
                <c:ptCount val="18"/>
                <c:pt idx="0">
                  <c:v>2195.64</c:v>
                </c:pt>
                <c:pt idx="1">
                  <c:v>2263.63</c:v>
                </c:pt>
                <c:pt idx="2">
                  <c:v>2346.9899999999998</c:v>
                </c:pt>
                <c:pt idx="3">
                  <c:v>2414.3000000000002</c:v>
                </c:pt>
                <c:pt idx="4">
                  <c:v>2537.7199999999998</c:v>
                </c:pt>
                <c:pt idx="5">
                  <c:v>2538.7600000000002</c:v>
                </c:pt>
                <c:pt idx="6">
                  <c:v>2745.49</c:v>
                </c:pt>
                <c:pt idx="7">
                  <c:v>3075.72</c:v>
                </c:pt>
                <c:pt idx="8">
                  <c:v>3177.44</c:v>
                </c:pt>
                <c:pt idx="9">
                  <c:v>3233.97</c:v>
                </c:pt>
                <c:pt idx="10">
                  <c:v>3350.01</c:v>
                </c:pt>
                <c:pt idx="11">
                  <c:v>3663.83</c:v>
                </c:pt>
                <c:pt idx="12">
                  <c:v>3665.43</c:v>
                </c:pt>
                <c:pt idx="13">
                  <c:v>3667.94</c:v>
                </c:pt>
                <c:pt idx="14">
                  <c:v>3670.4</c:v>
                </c:pt>
                <c:pt idx="15">
                  <c:v>3671.91</c:v>
                </c:pt>
                <c:pt idx="16">
                  <c:v>3672.47</c:v>
                </c:pt>
                <c:pt idx="17">
                  <c:v>3783.72</c:v>
                </c:pt>
              </c:numCache>
            </c:numRef>
          </c:xVal>
          <c:yVal>
            <c:numRef>
              <c:f>'Kuvlum 3 Data Table'!$E$3:$E$20</c:f>
              <c:numCache>
                <c:formatCode>#,##0.00</c:formatCode>
                <c:ptCount val="18"/>
                <c:pt idx="0">
                  <c:v>3729</c:v>
                </c:pt>
                <c:pt idx="1">
                  <c:v>3845.16</c:v>
                </c:pt>
                <c:pt idx="2">
                  <c:v>3989.01</c:v>
                </c:pt>
                <c:pt idx="3">
                  <c:v>4103.04</c:v>
                </c:pt>
                <c:pt idx="4">
                  <c:v>4317.0200000000004</c:v>
                </c:pt>
                <c:pt idx="5">
                  <c:v>4319.03</c:v>
                </c:pt>
                <c:pt idx="6">
                  <c:v>4679.12</c:v>
                </c:pt>
                <c:pt idx="7">
                  <c:v>5255.05</c:v>
                </c:pt>
                <c:pt idx="8">
                  <c:v>5434.07</c:v>
                </c:pt>
                <c:pt idx="9">
                  <c:v>5534.02</c:v>
                </c:pt>
                <c:pt idx="10">
                  <c:v>5738.04</c:v>
                </c:pt>
                <c:pt idx="11">
                  <c:v>6283.92</c:v>
                </c:pt>
                <c:pt idx="12">
                  <c:v>6288.02</c:v>
                </c:pt>
                <c:pt idx="13">
                  <c:v>6292</c:v>
                </c:pt>
                <c:pt idx="14">
                  <c:v>6296</c:v>
                </c:pt>
                <c:pt idx="15">
                  <c:v>6299.06</c:v>
                </c:pt>
                <c:pt idx="16">
                  <c:v>6300.1</c:v>
                </c:pt>
                <c:pt idx="17">
                  <c:v>6495.03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687360"/>
        <c:axId val="68694016"/>
      </c:scatterChart>
      <c:valAx>
        <c:axId val="68687360"/>
        <c:scaling>
          <c:orientation val="minMax"/>
          <c:min val="0"/>
        </c:scaling>
        <c:delete val="0"/>
        <c:axPos val="t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en-US" sz="1200"/>
                  <a:t>Pore</a:t>
                </a:r>
                <a:r>
                  <a:rPr lang="en-US" sz="1200" baseline="0"/>
                  <a:t> and Mud </a:t>
                </a:r>
                <a:r>
                  <a:rPr lang="en-US" sz="1200"/>
                  <a:t>Pressure (psia)</a:t>
                </a:r>
              </a:p>
            </c:rich>
          </c:tx>
          <c:layout/>
          <c:overlay val="0"/>
        </c:title>
        <c:numFmt formatCode="#,##0" sourceLinked="0"/>
        <c:majorTickMark val="out"/>
        <c:minorTickMark val="in"/>
        <c:tickLblPos val="nextTo"/>
        <c:crossAx val="68694016"/>
        <c:crosses val="autoZero"/>
        <c:crossBetween val="midCat"/>
        <c:minorUnit val="100"/>
      </c:valAx>
      <c:valAx>
        <c:axId val="68694016"/>
        <c:scaling>
          <c:orientation val="maxMin"/>
          <c:min val="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en-US" sz="1200"/>
                  <a:t>Depth (ft tvd subsea); kb=66 ft amsl</a:t>
                </a:r>
              </a:p>
            </c:rich>
          </c:tx>
          <c:layout/>
          <c:overlay val="0"/>
        </c:title>
        <c:numFmt formatCode="#,##0" sourceLinked="0"/>
        <c:majorTickMark val="out"/>
        <c:minorTickMark val="in"/>
        <c:tickLblPos val="nextTo"/>
        <c:crossAx val="68687360"/>
        <c:crosses val="autoZero"/>
        <c:crossBetween val="midCat"/>
        <c:majorUnit val="1000"/>
        <c:minorUnit val="100"/>
      </c:valAx>
      <c:spPr>
        <a:solidFill>
          <a:srgbClr val="FFFFCC"/>
        </a:solidFill>
        <a:ln w="15875">
          <a:solidFill>
            <a:schemeClr val="tx1"/>
          </a:solidFill>
        </a:ln>
      </c:spPr>
    </c:plotArea>
    <c:legend>
      <c:legendPos val="l"/>
      <c:layout>
        <c:manualLayout>
          <c:xMode val="edge"/>
          <c:yMode val="edge"/>
          <c:x val="0.39176134610946017"/>
          <c:y val="0.13029804359477043"/>
          <c:w val="0.45893141945773525"/>
          <c:h val="0.2520609745845826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  <a:effectLst>
          <a:innerShdw blurRad="63500" dist="50800" dir="13500000">
            <a:prstClr val="black">
              <a:alpha val="50000"/>
            </a:prstClr>
          </a:innerShdw>
        </a:effectLst>
      </c:spPr>
    </c:legend>
    <c:plotVisOnly val="1"/>
    <c:dispBlanksAs val="gap"/>
    <c:showDLblsOverMax val="0"/>
  </c:chart>
  <c:txPr>
    <a:bodyPr/>
    <a:lstStyle/>
    <a:p>
      <a:pPr>
        <a:defRPr b="1"/>
      </a:pPr>
      <a:endParaRPr lang="en-US"/>
    </a:p>
  </c:txPr>
  <c:userShapes r:id="rId1"/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workbookViewId="0"/>
  </sheetViews>
  <pageMargins left="0.7" right="0.7" top="0.75" bottom="0.75" header="0.3" footer="0.3"/>
  <pageSetup orientation="portrait" r:id="rId1"/>
  <drawing r:id="rId2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5" Type="http://schemas.openxmlformats.org/officeDocument/2006/relationships/image" Target="../media/image5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6370320" cy="856488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0.35048</cdr:x>
      <cdr:y>0.86566</cdr:y>
    </cdr:from>
    <cdr:to>
      <cdr:x>0.56222</cdr:x>
      <cdr:y>0.91666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2232660" y="7414260"/>
          <a:ext cx="1348831" cy="436786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  <a:ln xmlns:a="http://schemas.openxmlformats.org/drawingml/2006/main" w="9525">
          <a:solidFill>
            <a:srgbClr val="00B0F0"/>
          </a:solidFill>
        </a:ln>
        <a:effectLst xmlns:a="http://schemas.openxmlformats.org/drawingml/2006/main">
          <a:outerShdw blurRad="50800" dist="38100" dir="13500000" algn="br" rotWithShape="0">
            <a:prstClr val="black">
              <a:alpha val="40000"/>
            </a:prstClr>
          </a:outerShdw>
        </a:effectLst>
      </cdr:spPr>
      <cdr:txBody>
        <a:bodyPr xmlns:a="http://schemas.openxmlformats.org/drawingml/2006/main" vertOverflow="clip" horzOverflow="clip" wrap="square" rtlCol="0">
          <a:spAutoFit/>
        </a:bodyPr>
        <a:lstStyle xmlns:a="http://schemas.openxmlformats.org/drawingml/2006/main"/>
        <a:p xmlns:a="http://schemas.openxmlformats.org/drawingml/2006/main">
          <a:r>
            <a:rPr lang="en-US" sz="1100" b="1"/>
            <a:t>Overpressure?</a:t>
          </a:r>
        </a:p>
        <a:p xmlns:a="http://schemas.openxmlformats.org/drawingml/2006/main">
          <a:r>
            <a:rPr lang="en-US" sz="1100" b="1"/>
            <a:t>Leaking</a:t>
          </a:r>
          <a:r>
            <a:rPr lang="en-US" sz="1100" b="1" baseline="0"/>
            <a:t> Probe Seal?</a:t>
          </a:r>
          <a:endParaRPr lang="en-US" sz="1100" b="1"/>
        </a:p>
      </cdr:txBody>
    </cdr:sp>
  </cdr:relSizeAnchor>
  <cdr:relSizeAnchor xmlns:cdr="http://schemas.openxmlformats.org/drawingml/2006/chartDrawing">
    <cdr:from>
      <cdr:x>0.52632</cdr:x>
      <cdr:y>0.67082</cdr:y>
    </cdr:from>
    <cdr:to>
      <cdr:x>0.53469</cdr:x>
      <cdr:y>0.85409</cdr:y>
    </cdr:to>
    <cdr:cxnSp macro="">
      <cdr:nvCxnSpPr>
        <cdr:cNvPr id="4" name="Straight Arrow Connector 3"/>
        <cdr:cNvCxnSpPr/>
      </cdr:nvCxnSpPr>
      <cdr:spPr>
        <a:xfrm xmlns:a="http://schemas.openxmlformats.org/drawingml/2006/main" flipV="1">
          <a:off x="3352800" y="5745480"/>
          <a:ext cx="53340" cy="1569720"/>
        </a:xfrm>
        <a:prstGeom xmlns:a="http://schemas.openxmlformats.org/drawingml/2006/main" prst="straightConnector1">
          <a:avLst/>
        </a:prstGeom>
        <a:ln xmlns:a="http://schemas.openxmlformats.org/drawingml/2006/main" w="19050">
          <a:solidFill>
            <a:schemeClr val="tx1"/>
          </a:solidFill>
          <a:tailEnd type="stealt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0.55861</cdr:x>
      <cdr:y>0.79359</cdr:y>
    </cdr:from>
    <cdr:to>
      <cdr:x>0.61842</cdr:x>
      <cdr:y>0.86032</cdr:y>
    </cdr:to>
    <cdr:cxnSp macro="">
      <cdr:nvCxnSpPr>
        <cdr:cNvPr id="6" name="Straight Arrow Connector 5"/>
        <cdr:cNvCxnSpPr/>
      </cdr:nvCxnSpPr>
      <cdr:spPr>
        <a:xfrm xmlns:a="http://schemas.openxmlformats.org/drawingml/2006/main" flipV="1">
          <a:off x="3558540" y="6797040"/>
          <a:ext cx="381000" cy="571500"/>
        </a:xfrm>
        <a:prstGeom xmlns:a="http://schemas.openxmlformats.org/drawingml/2006/main" prst="straightConnector1">
          <a:avLst/>
        </a:prstGeom>
        <a:ln xmlns:a="http://schemas.openxmlformats.org/drawingml/2006/main" w="19050">
          <a:solidFill>
            <a:schemeClr val="tx1"/>
          </a:solidFill>
          <a:tailEnd type="stealt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0.52795</cdr:x>
      <cdr:y>0.44084</cdr:y>
    </cdr:from>
    <cdr:to>
      <cdr:x>0.5883</cdr:x>
      <cdr:y>0.959</cdr:y>
    </cdr:to>
    <cdr:sp macro="" textlink="">
      <cdr:nvSpPr>
        <cdr:cNvPr id="7" name="Oval 6"/>
        <cdr:cNvSpPr/>
      </cdr:nvSpPr>
      <cdr:spPr>
        <a:xfrm xmlns:a="http://schemas.openxmlformats.org/drawingml/2006/main" rot="20090666">
          <a:off x="3363216" y="3775713"/>
          <a:ext cx="384459" cy="4437965"/>
        </a:xfrm>
        <a:prstGeom xmlns:a="http://schemas.openxmlformats.org/drawingml/2006/main" prst="ellipse">
          <a:avLst/>
        </a:prstGeom>
        <a:solidFill xmlns:a="http://schemas.openxmlformats.org/drawingml/2006/main">
          <a:schemeClr val="accent6">
            <a:lumMod val="20000"/>
            <a:lumOff val="80000"/>
            <a:alpha val="35000"/>
          </a:schemeClr>
        </a:solidFill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0.18182</cdr:x>
      <cdr:y>0.95374</cdr:y>
    </cdr:from>
    <cdr:to>
      <cdr:x>0.43095</cdr:x>
      <cdr:y>0.97914</cdr:y>
    </cdr:to>
    <cdr:sp macro="" textlink="">
      <cdr:nvSpPr>
        <cdr:cNvPr id="11" name="TextBox 10"/>
        <cdr:cNvSpPr txBox="1"/>
      </cdr:nvSpPr>
      <cdr:spPr>
        <a:xfrm xmlns:a="http://schemas.openxmlformats.org/drawingml/2006/main">
          <a:off x="1158240" y="8168640"/>
          <a:ext cx="1587038" cy="217560"/>
        </a:xfrm>
        <a:prstGeom xmlns:a="http://schemas.openxmlformats.org/drawingml/2006/main" prst="rect">
          <a:avLst/>
        </a:prstGeom>
        <a:solidFill xmlns:a="http://schemas.openxmlformats.org/drawingml/2006/main">
          <a:srgbClr val="FFFFCC"/>
        </a:solidFill>
      </cdr:spPr>
      <cdr:txBody>
        <a:bodyPr xmlns:a="http://schemas.openxmlformats.org/drawingml/2006/main" vertOverflow="clip" horzOverflow="clip" wrap="square" rtlCol="0">
          <a:spAutoFit/>
        </a:bodyPr>
        <a:lstStyle xmlns:a="http://schemas.openxmlformats.org/drawingml/2006/main"/>
        <a:p xmlns:a="http://schemas.openxmlformats.org/drawingml/2006/main">
          <a:r>
            <a:rPr lang="en-US" sz="800"/>
            <a:t>KW Sherwood BOEM-AK</a:t>
          </a:r>
        </a:p>
      </cdr:txBody>
    </cdr:sp>
  </cdr:relSizeAnchor>
  <cdr:relSizeAnchor xmlns:cdr="http://schemas.openxmlformats.org/drawingml/2006/chartDrawing">
    <cdr:from>
      <cdr:x>0.68347</cdr:x>
      <cdr:y>0.68649</cdr:y>
    </cdr:from>
    <cdr:to>
      <cdr:x>0.72746</cdr:x>
      <cdr:y>0.88359</cdr:y>
    </cdr:to>
    <cdr:sp macro="" textlink="">
      <cdr:nvSpPr>
        <cdr:cNvPr id="12" name="TextBox 11"/>
        <cdr:cNvSpPr txBox="1"/>
      </cdr:nvSpPr>
      <cdr:spPr>
        <a:xfrm xmlns:a="http://schemas.openxmlformats.org/drawingml/2006/main" rot="3651570">
          <a:off x="3649980" y="6583682"/>
          <a:ext cx="1688091" cy="280205"/>
        </a:xfrm>
        <a:prstGeom xmlns:a="http://schemas.openxmlformats.org/drawingml/2006/main" prst="rect">
          <a:avLst/>
        </a:prstGeom>
        <a:solidFill xmlns:a="http://schemas.openxmlformats.org/drawingml/2006/main">
          <a:srgbClr val="FFFFCC"/>
        </a:solidFill>
      </cdr:spPr>
      <cdr:txBody>
        <a:bodyPr xmlns:a="http://schemas.openxmlformats.org/drawingml/2006/main" vertOverflow="clip" horzOverflow="clip" wrap="square" rtlCol="0">
          <a:spAutoFit/>
        </a:bodyPr>
        <a:lstStyle xmlns:a="http://schemas.openxmlformats.org/drawingml/2006/main"/>
        <a:p xmlns:a="http://schemas.openxmlformats.org/drawingml/2006/main">
          <a:r>
            <a:rPr lang="en-US" sz="1200" b="1"/>
            <a:t>11.2 PPG Mud</a:t>
          </a:r>
          <a:r>
            <a:rPr lang="en-US" sz="1200" b="1" baseline="0"/>
            <a:t> Gradient</a:t>
          </a:r>
          <a:endParaRPr lang="en-US" sz="1200" b="1"/>
        </a:p>
      </cdr:txBody>
    </cdr:sp>
  </cdr:relSizeAnchor>
  <cdr:relSizeAnchor xmlns:cdr="http://schemas.openxmlformats.org/drawingml/2006/chartDrawing">
    <cdr:from>
      <cdr:x>0.25549</cdr:x>
      <cdr:y>0.31454</cdr:y>
    </cdr:from>
    <cdr:to>
      <cdr:x>0.29948</cdr:x>
      <cdr:y>0.37981</cdr:y>
    </cdr:to>
    <cdr:sp macro="" textlink="">
      <cdr:nvSpPr>
        <cdr:cNvPr id="13" name="TextBox 1"/>
        <cdr:cNvSpPr txBox="1"/>
      </cdr:nvSpPr>
      <cdr:spPr>
        <a:xfrm xmlns:a="http://schemas.openxmlformats.org/drawingml/2006/main" rot="3956181">
          <a:off x="1488151" y="2833409"/>
          <a:ext cx="559015" cy="280205"/>
        </a:xfrm>
        <a:prstGeom xmlns:a="http://schemas.openxmlformats.org/drawingml/2006/main" prst="rect">
          <a:avLst/>
        </a:prstGeom>
        <a:solidFill xmlns:a="http://schemas.openxmlformats.org/drawingml/2006/main">
          <a:srgbClr val="FFFFCC"/>
        </a:solidFill>
      </cdr:spPr>
      <cdr:txBody>
        <a:bodyPr xmlns:a="http://schemas.openxmlformats.org/drawingml/2006/main" wrap="square" rtlCol="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200" b="1">
              <a:solidFill>
                <a:srgbClr val="00B0F0"/>
              </a:solidFill>
            </a:rPr>
            <a:t>Brine</a:t>
          </a:r>
        </a:p>
      </cdr:txBody>
    </cdr:sp>
  </cdr:relSizeAnchor>
  <cdr:relSizeAnchor xmlns:cdr="http://schemas.openxmlformats.org/drawingml/2006/chartDrawing">
    <cdr:from>
      <cdr:x>0.1866</cdr:x>
      <cdr:y>0.65836</cdr:y>
    </cdr:from>
    <cdr:to>
      <cdr:x>0.36445</cdr:x>
      <cdr:y>0.70936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1188720" y="5638800"/>
          <a:ext cx="1132939" cy="436786"/>
        </a:xfrm>
        <a:prstGeom xmlns:a="http://schemas.openxmlformats.org/drawingml/2006/main" prst="rect">
          <a:avLst/>
        </a:prstGeom>
        <a:solidFill xmlns:a="http://schemas.openxmlformats.org/drawingml/2006/main">
          <a:srgbClr val="FFFFCC"/>
        </a:solidFill>
      </cdr:spPr>
      <cdr:txBody>
        <a:bodyPr xmlns:a="http://schemas.openxmlformats.org/drawingml/2006/main" vertOverflow="clip" horzOverflow="clip" wrap="square" rtlCol="0">
          <a:spAutoFit/>
        </a:bodyPr>
        <a:lstStyle xmlns:a="http://schemas.openxmlformats.org/drawingml/2006/main"/>
        <a:p xmlns:a="http://schemas.openxmlformats.org/drawingml/2006/main">
          <a:r>
            <a:rPr lang="en-US" sz="1100"/>
            <a:t>Top Canning</a:t>
          </a:r>
        </a:p>
        <a:p xmlns:a="http://schemas.openxmlformats.org/drawingml/2006/main">
          <a:r>
            <a:rPr lang="en-US" sz="1100"/>
            <a:t>~6,600-~7,800 ft</a:t>
          </a:r>
        </a:p>
      </cdr:txBody>
    </cdr:sp>
  </cdr:relSizeAnchor>
  <cdr:relSizeAnchor xmlns:cdr="http://schemas.openxmlformats.org/drawingml/2006/chartDrawing">
    <cdr:from>
      <cdr:x>0.35287</cdr:x>
      <cdr:y>0.63434</cdr:y>
    </cdr:from>
    <cdr:to>
      <cdr:x>0.37799</cdr:x>
      <cdr:y>0.72865</cdr:y>
    </cdr:to>
    <cdr:sp macro="" textlink="">
      <cdr:nvSpPr>
        <cdr:cNvPr id="5" name="Left Brace 4"/>
        <cdr:cNvSpPr/>
      </cdr:nvSpPr>
      <cdr:spPr>
        <a:xfrm xmlns:a="http://schemas.openxmlformats.org/drawingml/2006/main">
          <a:off x="2247900" y="5433060"/>
          <a:ext cx="160020" cy="807720"/>
        </a:xfrm>
        <a:prstGeom xmlns:a="http://schemas.openxmlformats.org/drawingml/2006/main" prst="leftBrace">
          <a:avLst>
            <a:gd name="adj1" fmla="val 8333"/>
            <a:gd name="adj2" fmla="val 53093"/>
          </a:avLst>
        </a:prstGeom>
        <a:ln xmlns:a="http://schemas.openxmlformats.org/drawingml/2006/main" w="25400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53340</xdr:colOff>
          <xdr:row>2</xdr:row>
          <xdr:rowOff>60960</xdr:rowOff>
        </xdr:from>
        <xdr:to>
          <xdr:col>7</xdr:col>
          <xdr:colOff>464820</xdr:colOff>
          <xdr:row>38</xdr:row>
          <xdr:rowOff>38100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114300</xdr:colOff>
          <xdr:row>41</xdr:row>
          <xdr:rowOff>68580</xdr:rowOff>
        </xdr:from>
        <xdr:to>
          <xdr:col>7</xdr:col>
          <xdr:colOff>525780</xdr:colOff>
          <xdr:row>77</xdr:row>
          <xdr:rowOff>53340</xdr:rowOff>
        </xdr:to>
        <xdr:sp macro="" textlink="">
          <xdr:nvSpPr>
            <xdr:cNvPr id="2050" name="Object 2" hidden="1">
              <a:extLst>
                <a:ext uri="{63B3BB69-23CF-44E3-9099-C40C66FF867C}">
                  <a14:compatExt spid="_x0000_s20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137160</xdr:colOff>
          <xdr:row>81</xdr:row>
          <xdr:rowOff>106680</xdr:rowOff>
        </xdr:from>
        <xdr:to>
          <xdr:col>7</xdr:col>
          <xdr:colOff>510540</xdr:colOff>
          <xdr:row>117</xdr:row>
          <xdr:rowOff>99060</xdr:rowOff>
        </xdr:to>
        <xdr:sp macro="" textlink="">
          <xdr:nvSpPr>
            <xdr:cNvPr id="2051" name="Object 3" hidden="1">
              <a:extLst>
                <a:ext uri="{63B3BB69-23CF-44E3-9099-C40C66FF867C}">
                  <a14:compatExt spid="_x0000_s20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121</xdr:row>
          <xdr:rowOff>0</xdr:rowOff>
        </xdr:from>
        <xdr:to>
          <xdr:col>7</xdr:col>
          <xdr:colOff>358140</xdr:colOff>
          <xdr:row>156</xdr:row>
          <xdr:rowOff>144780</xdr:rowOff>
        </xdr:to>
        <xdr:sp macro="" textlink="">
          <xdr:nvSpPr>
            <xdr:cNvPr id="2052" name="Object 4" hidden="1">
              <a:extLst>
                <a:ext uri="{63B3BB69-23CF-44E3-9099-C40C66FF867C}">
                  <a14:compatExt spid="_x0000_s20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161</xdr:row>
          <xdr:rowOff>0</xdr:rowOff>
        </xdr:from>
        <xdr:to>
          <xdr:col>7</xdr:col>
          <xdr:colOff>358140</xdr:colOff>
          <xdr:row>196</xdr:row>
          <xdr:rowOff>144780</xdr:rowOff>
        </xdr:to>
        <xdr:sp macro="" textlink="">
          <xdr:nvSpPr>
            <xdr:cNvPr id="2053" name="Object 5" hidden="1">
              <a:extLst>
                <a:ext uri="{63B3BB69-23CF-44E3-9099-C40C66FF867C}">
                  <a14:compatExt spid="_x0000_s20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83820</xdr:colOff>
          <xdr:row>200</xdr:row>
          <xdr:rowOff>22860</xdr:rowOff>
        </xdr:from>
        <xdr:to>
          <xdr:col>7</xdr:col>
          <xdr:colOff>495300</xdr:colOff>
          <xdr:row>236</xdr:row>
          <xdr:rowOff>15240</xdr:rowOff>
        </xdr:to>
        <xdr:sp macro="" textlink="">
          <xdr:nvSpPr>
            <xdr:cNvPr id="2054" name="Object 6" hidden="1">
              <a:extLst>
                <a:ext uri="{63B3BB69-23CF-44E3-9099-C40C66FF867C}">
                  <a14:compatExt spid="_x0000_s20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3.bin"/><Relationship Id="rId13" Type="http://schemas.openxmlformats.org/officeDocument/2006/relationships/image" Target="../media/image5.emf"/><Relationship Id="rId3" Type="http://schemas.openxmlformats.org/officeDocument/2006/relationships/vmlDrawing" Target="../drawings/vmlDrawing1.vml"/><Relationship Id="rId7" Type="http://schemas.openxmlformats.org/officeDocument/2006/relationships/image" Target="../media/image2.emf"/><Relationship Id="rId12" Type="http://schemas.openxmlformats.org/officeDocument/2006/relationships/oleObject" Target="../embeddings/oleObject5.bin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Relationship Id="rId6" Type="http://schemas.openxmlformats.org/officeDocument/2006/relationships/oleObject" Target="../embeddings/oleObject2.bin"/><Relationship Id="rId11" Type="http://schemas.openxmlformats.org/officeDocument/2006/relationships/image" Target="../media/image4.emf"/><Relationship Id="rId5" Type="http://schemas.openxmlformats.org/officeDocument/2006/relationships/image" Target="../media/image1.emf"/><Relationship Id="rId15" Type="http://schemas.openxmlformats.org/officeDocument/2006/relationships/image" Target="../media/image6.emf"/><Relationship Id="rId10" Type="http://schemas.openxmlformats.org/officeDocument/2006/relationships/oleObject" Target="../embeddings/oleObject4.bin"/><Relationship Id="rId4" Type="http://schemas.openxmlformats.org/officeDocument/2006/relationships/oleObject" Target="../embeddings/oleObject1.bin"/><Relationship Id="rId9" Type="http://schemas.openxmlformats.org/officeDocument/2006/relationships/image" Target="../media/image3.emf"/><Relationship Id="rId14" Type="http://schemas.openxmlformats.org/officeDocument/2006/relationships/oleObject" Target="../embeddings/oleObject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9"/>
  <sheetViews>
    <sheetView topLeftCell="A20" workbookViewId="0">
      <selection activeCell="E43" sqref="E43"/>
    </sheetView>
  </sheetViews>
  <sheetFormatPr defaultRowHeight="13.2" x14ac:dyDescent="0.25"/>
  <cols>
    <col min="5" max="5" width="13.44140625" customWidth="1"/>
    <col min="6" max="6" width="14" customWidth="1"/>
    <col min="7" max="7" width="16.77734375" customWidth="1"/>
    <col min="8" max="8" width="15.21875" customWidth="1"/>
    <col min="9" max="9" width="15.44140625" customWidth="1"/>
    <col min="10" max="10" width="14.109375" customWidth="1"/>
    <col min="11" max="11" width="12.21875" customWidth="1"/>
    <col min="12" max="12" width="17.33203125" customWidth="1"/>
  </cols>
  <sheetData>
    <row r="1" spans="1:10" ht="15.6" x14ac:dyDescent="0.3">
      <c r="A1" s="1" t="s">
        <v>9</v>
      </c>
    </row>
    <row r="2" spans="1:10" ht="57.6" customHeight="1" x14ac:dyDescent="0.25">
      <c r="A2" s="2" t="s">
        <v>0</v>
      </c>
      <c r="B2" s="2" t="s">
        <v>1</v>
      </c>
      <c r="C2" s="2" t="s">
        <v>2</v>
      </c>
      <c r="D2" s="2" t="s">
        <v>3</v>
      </c>
      <c r="E2" s="2" t="s">
        <v>8</v>
      </c>
      <c r="F2" s="2" t="s">
        <v>4</v>
      </c>
      <c r="G2" s="2" t="s">
        <v>5</v>
      </c>
      <c r="H2" s="2" t="s">
        <v>6</v>
      </c>
      <c r="I2" s="2" t="s">
        <v>11</v>
      </c>
      <c r="J2" s="2" t="s">
        <v>7</v>
      </c>
    </row>
    <row r="3" spans="1:10" x14ac:dyDescent="0.25">
      <c r="A3" s="3">
        <v>35</v>
      </c>
      <c r="B3" s="3">
        <v>6</v>
      </c>
      <c r="C3" s="5">
        <v>6510</v>
      </c>
      <c r="D3" s="5">
        <v>6510</v>
      </c>
      <c r="E3" s="5">
        <f t="shared" ref="E3:E15" si="0">D3-66</f>
        <v>6444</v>
      </c>
      <c r="F3" s="5">
        <v>3704.3</v>
      </c>
      <c r="G3" s="5">
        <v>3703.9</v>
      </c>
      <c r="H3" s="5">
        <v>2989.2</v>
      </c>
      <c r="I3" s="4">
        <f t="shared" ref="I3:I15" si="1">H3/E3</f>
        <v>0.46387337057728117</v>
      </c>
      <c r="J3" s="3"/>
    </row>
    <row r="4" spans="1:10" x14ac:dyDescent="0.25">
      <c r="A4" s="3">
        <v>36</v>
      </c>
      <c r="B4" s="3">
        <v>7</v>
      </c>
      <c r="C4" s="5">
        <v>6532</v>
      </c>
      <c r="D4" s="5">
        <v>6532</v>
      </c>
      <c r="E4" s="5">
        <f t="shared" si="0"/>
        <v>6466</v>
      </c>
      <c r="F4" s="5">
        <v>3716.4</v>
      </c>
      <c r="G4" s="5">
        <v>3716.3</v>
      </c>
      <c r="H4" s="5">
        <v>2981.3</v>
      </c>
      <c r="I4" s="4">
        <f t="shared" si="1"/>
        <v>0.46107330652644607</v>
      </c>
      <c r="J4" s="3"/>
    </row>
    <row r="5" spans="1:10" x14ac:dyDescent="0.25">
      <c r="A5" s="3">
        <v>40</v>
      </c>
      <c r="B5" s="3">
        <v>2</v>
      </c>
      <c r="C5" s="5">
        <v>6551</v>
      </c>
      <c r="D5" s="5">
        <v>6551</v>
      </c>
      <c r="E5" s="5">
        <f t="shared" si="0"/>
        <v>6485</v>
      </c>
      <c r="F5" s="5">
        <v>3727.6</v>
      </c>
      <c r="G5" s="5">
        <v>3727.5</v>
      </c>
      <c r="H5" s="5">
        <v>2984.3</v>
      </c>
      <c r="I5" s="4">
        <f t="shared" si="1"/>
        <v>0.4601850424055513</v>
      </c>
      <c r="J5" s="3"/>
    </row>
    <row r="6" spans="1:10" x14ac:dyDescent="0.25">
      <c r="A6" s="3">
        <v>32</v>
      </c>
      <c r="B6" s="3">
        <v>3</v>
      </c>
      <c r="C6" s="5">
        <v>6570</v>
      </c>
      <c r="D6" s="5">
        <v>6570</v>
      </c>
      <c r="E6" s="5">
        <f t="shared" si="0"/>
        <v>6504</v>
      </c>
      <c r="F6" s="5">
        <v>3740.1</v>
      </c>
      <c r="G6" s="5">
        <v>3738.6</v>
      </c>
      <c r="H6" s="5">
        <v>2995.7</v>
      </c>
      <c r="I6" s="4">
        <f t="shared" si="1"/>
        <v>0.46059348093480934</v>
      </c>
      <c r="J6" s="3"/>
    </row>
    <row r="7" spans="1:10" x14ac:dyDescent="0.25">
      <c r="A7" s="3">
        <v>38</v>
      </c>
      <c r="B7" s="3">
        <v>4</v>
      </c>
      <c r="C7" s="5">
        <v>6595</v>
      </c>
      <c r="D7" s="5">
        <v>6595</v>
      </c>
      <c r="E7" s="5">
        <f t="shared" si="0"/>
        <v>6529</v>
      </c>
      <c r="F7" s="5">
        <v>3752.7</v>
      </c>
      <c r="G7" s="5">
        <v>3752.4</v>
      </c>
      <c r="H7" s="5">
        <v>2998.5</v>
      </c>
      <c r="I7" s="4">
        <f t="shared" si="1"/>
        <v>0.45925869198958491</v>
      </c>
      <c r="J7" s="3"/>
    </row>
    <row r="8" spans="1:10" x14ac:dyDescent="0.25">
      <c r="A8" s="3">
        <v>39</v>
      </c>
      <c r="B8" s="3">
        <v>9</v>
      </c>
      <c r="C8" s="5">
        <v>6603</v>
      </c>
      <c r="D8" s="5">
        <v>6603</v>
      </c>
      <c r="E8" s="5">
        <f t="shared" si="0"/>
        <v>6537</v>
      </c>
      <c r="F8" s="5">
        <v>3757.3</v>
      </c>
      <c r="G8" s="5">
        <v>3757.2</v>
      </c>
      <c r="H8" s="5">
        <v>3000.6</v>
      </c>
      <c r="I8" s="4">
        <f t="shared" si="1"/>
        <v>0.45901789811840293</v>
      </c>
      <c r="J8" s="3"/>
    </row>
    <row r="9" spans="1:10" x14ac:dyDescent="0.25">
      <c r="A9" s="3">
        <v>38</v>
      </c>
      <c r="B9" s="3">
        <v>1</v>
      </c>
      <c r="C9" s="5">
        <v>6615</v>
      </c>
      <c r="D9" s="5">
        <v>6615</v>
      </c>
      <c r="E9" s="5">
        <f t="shared" si="0"/>
        <v>6549</v>
      </c>
      <c r="F9" s="5">
        <v>3764</v>
      </c>
      <c r="G9" s="5">
        <v>3764</v>
      </c>
      <c r="H9" s="5">
        <v>3005.2</v>
      </c>
      <c r="I9" s="4">
        <f t="shared" si="1"/>
        <v>0.45887921820125205</v>
      </c>
      <c r="J9" s="3"/>
    </row>
    <row r="10" spans="1:10" x14ac:dyDescent="0.25">
      <c r="A10" s="3">
        <v>37</v>
      </c>
      <c r="B10" s="3">
        <v>8</v>
      </c>
      <c r="C10" s="5">
        <v>6628</v>
      </c>
      <c r="D10" s="5">
        <v>6628</v>
      </c>
      <c r="E10" s="5">
        <f t="shared" si="0"/>
        <v>6562</v>
      </c>
      <c r="F10" s="5">
        <v>3771.1</v>
      </c>
      <c r="G10" s="5">
        <v>3771.1</v>
      </c>
      <c r="H10" s="5">
        <v>3009.9</v>
      </c>
      <c r="I10" s="4">
        <f t="shared" si="1"/>
        <v>0.45868637610484608</v>
      </c>
      <c r="J10" s="3"/>
    </row>
    <row r="11" spans="1:10" x14ac:dyDescent="0.25">
      <c r="A11" s="3">
        <v>44</v>
      </c>
      <c r="B11" s="3">
        <v>6</v>
      </c>
      <c r="C11" s="5">
        <v>6628</v>
      </c>
      <c r="D11" s="5">
        <v>6628</v>
      </c>
      <c r="E11" s="5">
        <f t="shared" si="0"/>
        <v>6562</v>
      </c>
      <c r="F11" s="5"/>
      <c r="G11" s="5"/>
      <c r="H11" s="5"/>
      <c r="I11" s="4">
        <f t="shared" si="1"/>
        <v>0</v>
      </c>
      <c r="J11" s="3"/>
    </row>
    <row r="12" spans="1:10" x14ac:dyDescent="0.25">
      <c r="A12" s="3">
        <v>41</v>
      </c>
      <c r="B12" s="3">
        <v>3</v>
      </c>
      <c r="C12" s="5">
        <v>6643</v>
      </c>
      <c r="D12" s="5">
        <v>6643</v>
      </c>
      <c r="E12" s="5">
        <f t="shared" si="0"/>
        <v>6577</v>
      </c>
      <c r="F12" s="5">
        <v>3779.9</v>
      </c>
      <c r="G12" s="5">
        <v>3779.9</v>
      </c>
      <c r="H12" s="5">
        <v>3013.7</v>
      </c>
      <c r="I12" s="4">
        <f t="shared" si="1"/>
        <v>0.4582180325376311</v>
      </c>
      <c r="J12" s="3"/>
    </row>
    <row r="13" spans="1:10" x14ac:dyDescent="0.25">
      <c r="A13" s="3">
        <v>34</v>
      </c>
      <c r="B13" s="3">
        <v>5</v>
      </c>
      <c r="C13" s="5">
        <v>6656</v>
      </c>
      <c r="D13" s="5">
        <v>6656</v>
      </c>
      <c r="E13" s="5">
        <f t="shared" si="0"/>
        <v>6590</v>
      </c>
      <c r="F13" s="5">
        <v>3787.1</v>
      </c>
      <c r="G13" s="5">
        <v>3787.2</v>
      </c>
      <c r="H13" s="5">
        <v>3018.4</v>
      </c>
      <c r="I13" s="4">
        <f t="shared" si="1"/>
        <v>0.45802731411229136</v>
      </c>
      <c r="J13" s="3"/>
    </row>
    <row r="14" spans="1:10" x14ac:dyDescent="0.25">
      <c r="A14" s="3">
        <v>43</v>
      </c>
      <c r="B14" s="3">
        <v>5</v>
      </c>
      <c r="C14" s="5">
        <v>7135</v>
      </c>
      <c r="D14" s="5">
        <v>7135</v>
      </c>
      <c r="E14" s="5">
        <f t="shared" si="0"/>
        <v>7069</v>
      </c>
      <c r="F14" s="5">
        <v>4061.3</v>
      </c>
      <c r="G14" s="5">
        <v>4060.7</v>
      </c>
      <c r="H14" s="5">
        <v>59.4</v>
      </c>
      <c r="I14" s="4">
        <f t="shared" si="1"/>
        <v>8.4028858395812697E-3</v>
      </c>
      <c r="J14" s="3" t="s">
        <v>10</v>
      </c>
    </row>
    <row r="15" spans="1:10" x14ac:dyDescent="0.25">
      <c r="A15" s="3">
        <v>42</v>
      </c>
      <c r="B15" s="3">
        <v>4</v>
      </c>
      <c r="C15" s="5">
        <v>7144</v>
      </c>
      <c r="D15" s="5">
        <v>7144</v>
      </c>
      <c r="E15" s="5">
        <f t="shared" si="0"/>
        <v>7078</v>
      </c>
      <c r="F15" s="5"/>
      <c r="G15" s="5"/>
      <c r="H15" s="5"/>
      <c r="I15" s="4">
        <f t="shared" si="1"/>
        <v>0</v>
      </c>
      <c r="J15" s="3" t="s">
        <v>10</v>
      </c>
    </row>
    <row r="16" spans="1:10" ht="27" customHeight="1" x14ac:dyDescent="0.25">
      <c r="A16" s="15" t="s">
        <v>16</v>
      </c>
      <c r="B16" s="16"/>
      <c r="C16" s="16"/>
      <c r="D16" s="16"/>
      <c r="E16" s="16"/>
      <c r="F16" s="16"/>
      <c r="G16" s="16"/>
      <c r="H16" s="16"/>
      <c r="I16" s="16"/>
      <c r="J16" s="16"/>
    </row>
    <row r="19" spans="1:12" ht="15.6" x14ac:dyDescent="0.3">
      <c r="A19" s="1" t="s">
        <v>12</v>
      </c>
    </row>
    <row r="20" spans="1:12" ht="66" x14ac:dyDescent="0.25">
      <c r="A20" s="2" t="s">
        <v>14</v>
      </c>
      <c r="B20" s="2" t="s">
        <v>13</v>
      </c>
      <c r="C20" s="2" t="s">
        <v>2</v>
      </c>
      <c r="D20" s="2" t="s">
        <v>3</v>
      </c>
      <c r="E20" s="2" t="s">
        <v>8</v>
      </c>
      <c r="F20" s="2" t="s">
        <v>17</v>
      </c>
      <c r="G20" s="2" t="s">
        <v>4</v>
      </c>
      <c r="H20" s="2" t="s">
        <v>5</v>
      </c>
      <c r="I20" s="2" t="s">
        <v>18</v>
      </c>
      <c r="J20" s="2" t="s">
        <v>6</v>
      </c>
      <c r="K20" s="2" t="s">
        <v>11</v>
      </c>
      <c r="L20" s="2" t="s">
        <v>7</v>
      </c>
    </row>
    <row r="21" spans="1:12" x14ac:dyDescent="0.25">
      <c r="A21" s="3">
        <v>2</v>
      </c>
      <c r="B21" s="3">
        <v>4</v>
      </c>
      <c r="C21" s="6">
        <v>3889.02</v>
      </c>
      <c r="D21" s="6">
        <v>3889.02</v>
      </c>
      <c r="E21" s="6">
        <f t="shared" ref="E21:E33" si="2">D21-66</f>
        <v>3823.02</v>
      </c>
      <c r="F21" s="6">
        <v>262.20999999999998</v>
      </c>
      <c r="G21" s="6">
        <v>2201.79</v>
      </c>
      <c r="H21" s="6">
        <v>2201.75</v>
      </c>
      <c r="I21" s="6">
        <v>1738.03</v>
      </c>
      <c r="J21" s="6">
        <v>1736.48</v>
      </c>
      <c r="K21" s="4">
        <f t="shared" ref="K21:K32" si="3">J21/E21</f>
        <v>0.45421682334908003</v>
      </c>
      <c r="L21" s="3" t="s">
        <v>19</v>
      </c>
    </row>
    <row r="22" spans="1:12" x14ac:dyDescent="0.25">
      <c r="A22" s="3">
        <v>1</v>
      </c>
      <c r="B22" s="3">
        <v>3</v>
      </c>
      <c r="C22" s="6">
        <v>3890.05</v>
      </c>
      <c r="D22" s="6">
        <v>3890.05</v>
      </c>
      <c r="E22" s="6">
        <f t="shared" si="2"/>
        <v>3824.05</v>
      </c>
      <c r="F22" s="6">
        <v>1.39</v>
      </c>
      <c r="G22" s="6">
        <v>2202.5</v>
      </c>
      <c r="H22" s="6">
        <v>2202.4</v>
      </c>
      <c r="I22" s="6">
        <v>1818.5</v>
      </c>
      <c r="J22" s="6">
        <v>1752.91</v>
      </c>
      <c r="K22" s="4">
        <f t="shared" si="3"/>
        <v>0.45839097292137915</v>
      </c>
      <c r="L22" s="3" t="s">
        <v>19</v>
      </c>
    </row>
    <row r="23" spans="1:12" x14ac:dyDescent="0.25">
      <c r="A23" s="3">
        <v>3</v>
      </c>
      <c r="B23" s="3">
        <v>7</v>
      </c>
      <c r="C23" s="6">
        <v>4686.0200000000004</v>
      </c>
      <c r="D23" s="6">
        <v>4686.0200000000004</v>
      </c>
      <c r="E23" s="6">
        <f t="shared" si="2"/>
        <v>4620.0200000000004</v>
      </c>
      <c r="F23" s="6">
        <v>14.26</v>
      </c>
      <c r="G23" s="6">
        <v>2661.71</v>
      </c>
      <c r="H23" s="6">
        <v>2661.19</v>
      </c>
      <c r="I23" s="6">
        <v>2112.56</v>
      </c>
      <c r="J23" s="6">
        <v>2112.69</v>
      </c>
      <c r="K23" s="4">
        <f t="shared" si="3"/>
        <v>0.45729022818083037</v>
      </c>
      <c r="L23" s="3" t="s">
        <v>19</v>
      </c>
    </row>
    <row r="24" spans="1:12" x14ac:dyDescent="0.25">
      <c r="A24" s="3">
        <v>4</v>
      </c>
      <c r="B24" s="3">
        <v>8</v>
      </c>
      <c r="C24" s="6">
        <v>4803.08</v>
      </c>
      <c r="D24" s="6">
        <v>4803.08</v>
      </c>
      <c r="E24" s="6">
        <f t="shared" si="2"/>
        <v>4737.08</v>
      </c>
      <c r="F24" s="6">
        <v>0.28000000000000003</v>
      </c>
      <c r="G24" s="6">
        <v>2728.24</v>
      </c>
      <c r="H24" s="6">
        <v>2728.07</v>
      </c>
      <c r="I24" s="6">
        <v>2170.7199999999998</v>
      </c>
      <c r="J24" s="6">
        <v>2176.5500000000002</v>
      </c>
      <c r="K24" s="4">
        <f t="shared" si="3"/>
        <v>0.45947081324360156</v>
      </c>
      <c r="L24" s="3" t="s">
        <v>19</v>
      </c>
    </row>
    <row r="25" spans="1:12" x14ac:dyDescent="0.25">
      <c r="A25" s="3">
        <v>5</v>
      </c>
      <c r="B25" s="3">
        <v>9</v>
      </c>
      <c r="C25" s="6">
        <v>5090.05</v>
      </c>
      <c r="D25" s="6">
        <v>5090.05</v>
      </c>
      <c r="E25" s="6">
        <f t="shared" si="2"/>
        <v>5024.05</v>
      </c>
      <c r="F25" s="6">
        <v>7.0000000000000007E-2</v>
      </c>
      <c r="G25" s="6">
        <v>2893.24</v>
      </c>
      <c r="H25" s="6">
        <v>2893.42</v>
      </c>
      <c r="I25" s="6">
        <v>2311.0300000000002</v>
      </c>
      <c r="J25" s="6">
        <v>2506.14</v>
      </c>
      <c r="K25" s="4">
        <f t="shared" si="3"/>
        <v>0.49882863426916529</v>
      </c>
      <c r="L25" s="3" t="s">
        <v>19</v>
      </c>
    </row>
    <row r="26" spans="1:12" x14ac:dyDescent="0.25">
      <c r="A26" s="3">
        <v>7</v>
      </c>
      <c r="B26" s="3">
        <v>11</v>
      </c>
      <c r="C26" s="6">
        <v>6350.04</v>
      </c>
      <c r="D26" s="6">
        <v>6350.04</v>
      </c>
      <c r="E26" s="6">
        <f t="shared" si="2"/>
        <v>6284.04</v>
      </c>
      <c r="F26" s="6">
        <v>0.62</v>
      </c>
      <c r="G26" s="6">
        <v>3618.33</v>
      </c>
      <c r="H26" s="6">
        <v>3717.61</v>
      </c>
      <c r="I26" s="6">
        <v>1348.69</v>
      </c>
      <c r="J26" s="6">
        <v>1348.69</v>
      </c>
      <c r="K26" s="4">
        <f t="shared" si="3"/>
        <v>0.21462148554114871</v>
      </c>
      <c r="L26" s="3" t="s">
        <v>19</v>
      </c>
    </row>
    <row r="27" spans="1:12" x14ac:dyDescent="0.25">
      <c r="A27" s="3">
        <v>6</v>
      </c>
      <c r="B27" s="3">
        <v>10</v>
      </c>
      <c r="C27" s="6">
        <v>6354.04</v>
      </c>
      <c r="D27" s="6">
        <v>6354.04</v>
      </c>
      <c r="E27" s="6">
        <f t="shared" si="2"/>
        <v>6288.04</v>
      </c>
      <c r="F27" s="6">
        <v>0.09</v>
      </c>
      <c r="G27" s="6">
        <v>3621.54</v>
      </c>
      <c r="H27" s="6">
        <v>3621.08</v>
      </c>
      <c r="I27" s="6">
        <v>3559.33</v>
      </c>
      <c r="J27" s="6">
        <v>1434.21</v>
      </c>
      <c r="K27" s="4">
        <f t="shared" si="3"/>
        <v>0.22808538113625232</v>
      </c>
      <c r="L27" s="3" t="s">
        <v>19</v>
      </c>
    </row>
    <row r="28" spans="1:12" x14ac:dyDescent="0.25">
      <c r="A28" s="3">
        <v>8</v>
      </c>
      <c r="B28" s="3">
        <v>12</v>
      </c>
      <c r="C28" s="6">
        <v>6389.02</v>
      </c>
      <c r="D28" s="6">
        <v>6389.02</v>
      </c>
      <c r="E28" s="6">
        <f t="shared" si="2"/>
        <v>6323.02</v>
      </c>
      <c r="F28" s="6">
        <v>0.1</v>
      </c>
      <c r="G28" s="6">
        <v>3639.79</v>
      </c>
      <c r="H28" s="6">
        <v>3639.43</v>
      </c>
      <c r="I28" s="6"/>
      <c r="J28" s="6">
        <v>2085.15</v>
      </c>
      <c r="K28" s="4">
        <f t="shared" si="3"/>
        <v>0.32977121691849781</v>
      </c>
      <c r="L28" s="3" t="s">
        <v>20</v>
      </c>
    </row>
    <row r="29" spans="1:12" x14ac:dyDescent="0.25">
      <c r="A29" s="3">
        <v>9</v>
      </c>
      <c r="B29" s="3">
        <v>15</v>
      </c>
      <c r="C29" s="6">
        <v>6510.02</v>
      </c>
      <c r="D29" s="6">
        <v>6510.02</v>
      </c>
      <c r="E29" s="6">
        <f t="shared" si="2"/>
        <v>6444.02</v>
      </c>
      <c r="F29" s="6">
        <v>133.12</v>
      </c>
      <c r="G29" s="6">
        <v>3708.53</v>
      </c>
      <c r="H29" s="6">
        <v>3708.08</v>
      </c>
      <c r="I29" s="6">
        <v>2984.34</v>
      </c>
      <c r="J29" s="6">
        <v>2984.37</v>
      </c>
      <c r="K29" s="4">
        <f t="shared" si="3"/>
        <v>0.46312239875109013</v>
      </c>
      <c r="L29" s="3" t="s">
        <v>19</v>
      </c>
    </row>
    <row r="30" spans="1:12" x14ac:dyDescent="0.25">
      <c r="A30" s="3"/>
      <c r="B30" s="3">
        <v>16</v>
      </c>
      <c r="C30" s="6">
        <v>6518.01</v>
      </c>
      <c r="D30" s="6">
        <v>6518.05</v>
      </c>
      <c r="E30" s="6">
        <f t="shared" si="2"/>
        <v>6452.05</v>
      </c>
      <c r="F30" s="6"/>
      <c r="G30" s="6">
        <v>3712.53</v>
      </c>
      <c r="H30" s="6"/>
      <c r="I30" s="6">
        <v>2984.47</v>
      </c>
      <c r="J30" s="6">
        <v>2984.52</v>
      </c>
      <c r="K30" s="4">
        <f t="shared" si="3"/>
        <v>0.46256926093257178</v>
      </c>
      <c r="L30" s="3" t="s">
        <v>19</v>
      </c>
    </row>
    <row r="31" spans="1:12" x14ac:dyDescent="0.25">
      <c r="A31" s="3">
        <v>12</v>
      </c>
      <c r="B31" s="3">
        <v>19</v>
      </c>
      <c r="C31" s="6">
        <v>6531.95</v>
      </c>
      <c r="D31" s="6">
        <v>6531.95</v>
      </c>
      <c r="E31" s="6">
        <f t="shared" si="2"/>
        <v>6465.95</v>
      </c>
      <c r="F31" s="6">
        <v>8.4600000000000009</v>
      </c>
      <c r="G31" s="6">
        <v>3720.55</v>
      </c>
      <c r="H31" s="6">
        <v>3720.43</v>
      </c>
      <c r="I31" s="6">
        <v>2984.25</v>
      </c>
      <c r="J31" s="6">
        <v>2984.33</v>
      </c>
      <c r="K31" s="4">
        <f t="shared" si="3"/>
        <v>0.46154548055583478</v>
      </c>
      <c r="L31" s="3" t="s">
        <v>19</v>
      </c>
    </row>
    <row r="32" spans="1:12" x14ac:dyDescent="0.25">
      <c r="A32" s="3">
        <v>11</v>
      </c>
      <c r="B32" s="3">
        <v>17</v>
      </c>
      <c r="C32" s="6">
        <v>6534.02</v>
      </c>
      <c r="D32" s="6">
        <v>6534.02</v>
      </c>
      <c r="E32" s="6">
        <f t="shared" si="2"/>
        <v>6468.02</v>
      </c>
      <c r="F32" s="6">
        <v>20.9</v>
      </c>
      <c r="G32" s="6">
        <v>3721.52</v>
      </c>
      <c r="H32" s="6">
        <v>3721.6</v>
      </c>
      <c r="I32" s="6">
        <v>3241.82</v>
      </c>
      <c r="J32" s="6">
        <v>3259.18</v>
      </c>
      <c r="K32" s="4">
        <f t="shared" si="3"/>
        <v>0.50389145364423726</v>
      </c>
      <c r="L32" s="3" t="s">
        <v>19</v>
      </c>
    </row>
    <row r="33" spans="1:12" x14ac:dyDescent="0.25">
      <c r="A33" s="3"/>
      <c r="B33" s="3">
        <v>20</v>
      </c>
      <c r="C33" s="6">
        <v>6628</v>
      </c>
      <c r="D33" s="6">
        <v>6628</v>
      </c>
      <c r="E33" s="6">
        <f t="shared" si="2"/>
        <v>6562</v>
      </c>
      <c r="F33" s="6"/>
      <c r="G33" s="6">
        <v>3783.76</v>
      </c>
      <c r="H33" s="6">
        <v>3783.92</v>
      </c>
      <c r="I33" s="6"/>
      <c r="J33" s="6"/>
      <c r="K33" s="4"/>
      <c r="L33" s="3" t="s">
        <v>20</v>
      </c>
    </row>
    <row r="34" spans="1:12" ht="28.8" customHeight="1" x14ac:dyDescent="0.25">
      <c r="A34" s="15" t="s">
        <v>15</v>
      </c>
      <c r="B34" s="16"/>
      <c r="C34" s="16"/>
      <c r="D34" s="16"/>
      <c r="E34" s="16"/>
      <c r="F34" s="16"/>
      <c r="G34" s="16"/>
      <c r="H34" s="16"/>
      <c r="I34" s="16"/>
      <c r="J34" s="16"/>
    </row>
    <row r="36" spans="1:12" ht="15.6" x14ac:dyDescent="0.3">
      <c r="A36" s="1" t="s">
        <v>36</v>
      </c>
    </row>
    <row r="37" spans="1:12" ht="79.2" x14ac:dyDescent="0.25">
      <c r="A37" s="2" t="s">
        <v>37</v>
      </c>
      <c r="B37" s="2" t="s">
        <v>38</v>
      </c>
      <c r="C37" s="2" t="s">
        <v>39</v>
      </c>
      <c r="D37" s="2" t="s">
        <v>40</v>
      </c>
      <c r="E37" s="2" t="s">
        <v>41</v>
      </c>
      <c r="F37" s="2" t="s">
        <v>6</v>
      </c>
      <c r="G37" s="2" t="s">
        <v>11</v>
      </c>
      <c r="H37" s="2" t="s">
        <v>7</v>
      </c>
    </row>
    <row r="38" spans="1:12" x14ac:dyDescent="0.25">
      <c r="A38" s="3">
        <v>1</v>
      </c>
      <c r="B38" s="3">
        <v>6584</v>
      </c>
      <c r="C38" s="3">
        <v>6668</v>
      </c>
      <c r="D38" s="3">
        <v>6626</v>
      </c>
      <c r="E38" s="3">
        <v>6560</v>
      </c>
      <c r="F38" s="3">
        <v>3014</v>
      </c>
      <c r="G38" s="11">
        <f>F38/E38</f>
        <v>0.45945121951219514</v>
      </c>
      <c r="H38" s="3"/>
    </row>
    <row r="39" spans="1:12" ht="26.4" customHeight="1" x14ac:dyDescent="0.25">
      <c r="A39" s="17" t="s">
        <v>42</v>
      </c>
      <c r="B39" s="17"/>
      <c r="C39" s="17"/>
      <c r="D39" s="17"/>
      <c r="E39" s="17"/>
      <c r="F39" s="17"/>
      <c r="G39" s="17"/>
      <c r="H39" s="17"/>
    </row>
  </sheetData>
  <sortState ref="A21:L33">
    <sortCondition ref="E21:E33"/>
  </sortState>
  <mergeCells count="3">
    <mergeCell ref="A16:J16"/>
    <mergeCell ref="A34:J34"/>
    <mergeCell ref="A39:H39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5"/>
  <sheetViews>
    <sheetView workbookViewId="0">
      <selection activeCell="J33" sqref="J33"/>
    </sheetView>
  </sheetViews>
  <sheetFormatPr defaultRowHeight="13.2" x14ac:dyDescent="0.25"/>
  <cols>
    <col min="5" max="5" width="13.44140625" customWidth="1"/>
    <col min="6" max="6" width="14" customWidth="1"/>
    <col min="7" max="7" width="16.77734375" customWidth="1"/>
    <col min="8" max="8" width="15.21875" customWidth="1"/>
    <col min="9" max="9" width="15.44140625" customWidth="1"/>
    <col min="10" max="10" width="14.109375" customWidth="1"/>
    <col min="11" max="11" width="15.6640625" customWidth="1"/>
    <col min="12" max="12" width="25.44140625" customWidth="1"/>
  </cols>
  <sheetData>
    <row r="1" spans="1:12" ht="15.6" x14ac:dyDescent="0.3">
      <c r="A1" s="1" t="s">
        <v>21</v>
      </c>
    </row>
    <row r="2" spans="1:12" ht="57.6" customHeight="1" x14ac:dyDescent="0.25">
      <c r="A2" s="2" t="s">
        <v>1</v>
      </c>
      <c r="B2" s="2" t="s">
        <v>0</v>
      </c>
      <c r="C2" s="2" t="s">
        <v>2</v>
      </c>
      <c r="D2" s="2" t="s">
        <v>3</v>
      </c>
      <c r="E2" s="2" t="s">
        <v>8</v>
      </c>
      <c r="F2" s="2" t="s">
        <v>17</v>
      </c>
      <c r="G2" s="2" t="s">
        <v>4</v>
      </c>
      <c r="H2" s="2" t="s">
        <v>5</v>
      </c>
      <c r="I2" s="2" t="s">
        <v>18</v>
      </c>
      <c r="J2" s="2" t="s">
        <v>6</v>
      </c>
      <c r="K2" s="2" t="s">
        <v>11</v>
      </c>
      <c r="L2" s="2" t="s">
        <v>7</v>
      </c>
    </row>
    <row r="3" spans="1:12" x14ac:dyDescent="0.25">
      <c r="A3" s="3">
        <v>23</v>
      </c>
      <c r="B3" s="3">
        <v>23</v>
      </c>
      <c r="C3" s="6">
        <v>6698.01</v>
      </c>
      <c r="D3" s="6">
        <v>6698.01</v>
      </c>
      <c r="E3" s="6">
        <f>D3-66</f>
        <v>6632.01</v>
      </c>
      <c r="F3" s="6">
        <v>2.1219999999999999</v>
      </c>
      <c r="G3" s="6">
        <v>3929.23</v>
      </c>
      <c r="H3" s="6">
        <v>3929.14</v>
      </c>
      <c r="I3" s="6">
        <v>3023.69</v>
      </c>
      <c r="J3" s="6">
        <v>3025.92</v>
      </c>
      <c r="K3" s="4">
        <f>J3/E3</f>
        <v>0.45625986691817411</v>
      </c>
      <c r="L3" s="3" t="s">
        <v>24</v>
      </c>
    </row>
    <row r="4" spans="1:12" x14ac:dyDescent="0.25">
      <c r="A4" s="3">
        <v>24</v>
      </c>
      <c r="B4" s="3">
        <v>24</v>
      </c>
      <c r="C4" s="6">
        <v>6702.06</v>
      </c>
      <c r="D4" s="6">
        <v>6702.06</v>
      </c>
      <c r="E4" s="6">
        <f>D4-66</f>
        <v>6636.06</v>
      </c>
      <c r="F4" s="6">
        <v>6.3339999999999996</v>
      </c>
      <c r="G4" s="6">
        <v>3931.64</v>
      </c>
      <c r="H4" s="6">
        <v>3932.06</v>
      </c>
      <c r="I4" s="6">
        <v>3022.5</v>
      </c>
      <c r="J4" s="6">
        <v>3022.8</v>
      </c>
      <c r="K4" s="4">
        <f>J4/E4</f>
        <v>0.4555112521586604</v>
      </c>
      <c r="L4" s="3" t="s">
        <v>24</v>
      </c>
    </row>
    <row r="5" spans="1:12" x14ac:dyDescent="0.25">
      <c r="A5" s="3">
        <v>25</v>
      </c>
      <c r="B5" s="3">
        <v>25</v>
      </c>
      <c r="C5" s="6">
        <v>6706.01</v>
      </c>
      <c r="D5" s="6">
        <v>6706.01</v>
      </c>
      <c r="E5" s="6">
        <f t="shared" ref="E5:E15" si="0">D5-66</f>
        <v>6640.01</v>
      </c>
      <c r="F5" s="6">
        <v>2.1259999999999999</v>
      </c>
      <c r="G5" s="6">
        <v>3934.35</v>
      </c>
      <c r="H5" s="6">
        <v>3934.41</v>
      </c>
      <c r="I5" s="6">
        <v>3026.51</v>
      </c>
      <c r="J5" s="6">
        <v>3026.51</v>
      </c>
      <c r="K5" s="4">
        <f t="shared" ref="K5:K15" si="1">J5/E5</f>
        <v>0.45579901235088505</v>
      </c>
      <c r="L5" s="3" t="s">
        <v>24</v>
      </c>
    </row>
    <row r="6" spans="1:12" x14ac:dyDescent="0.25">
      <c r="A6" s="3">
        <v>26</v>
      </c>
      <c r="B6" s="3">
        <v>26</v>
      </c>
      <c r="C6" s="6">
        <v>6719.07</v>
      </c>
      <c r="D6" s="6">
        <v>6719.07</v>
      </c>
      <c r="E6" s="6">
        <f t="shared" si="0"/>
        <v>6653.07</v>
      </c>
      <c r="F6" s="6">
        <v>281.40499999999997</v>
      </c>
      <c r="G6" s="6">
        <v>3942.33</v>
      </c>
      <c r="H6" s="6">
        <v>3942.37</v>
      </c>
      <c r="I6" s="6">
        <v>3025.34</v>
      </c>
      <c r="J6" s="6">
        <v>3025.34</v>
      </c>
      <c r="K6" s="4">
        <f t="shared" si="1"/>
        <v>0.45472841860975466</v>
      </c>
      <c r="L6" s="3" t="s">
        <v>24</v>
      </c>
    </row>
    <row r="7" spans="1:12" x14ac:dyDescent="0.25">
      <c r="A7" s="3">
        <v>27</v>
      </c>
      <c r="B7" s="3">
        <v>27</v>
      </c>
      <c r="C7" s="6">
        <v>6722.01</v>
      </c>
      <c r="D7" s="6">
        <v>6722.01</v>
      </c>
      <c r="E7" s="6">
        <f t="shared" si="0"/>
        <v>6656.01</v>
      </c>
      <c r="F7" s="6">
        <v>28.312999999999999</v>
      </c>
      <c r="G7" s="6">
        <v>3944.41</v>
      </c>
      <c r="H7" s="6">
        <v>3944.55</v>
      </c>
      <c r="I7" s="6">
        <v>3026.23</v>
      </c>
      <c r="J7" s="6">
        <v>3026.23</v>
      </c>
      <c r="K7" s="4">
        <f t="shared" si="1"/>
        <v>0.45466127604976553</v>
      </c>
      <c r="L7" s="3" t="s">
        <v>24</v>
      </c>
    </row>
    <row r="8" spans="1:12" x14ac:dyDescent="0.25">
      <c r="A8" s="3">
        <v>28</v>
      </c>
      <c r="B8" s="3">
        <v>28</v>
      </c>
      <c r="C8" s="6">
        <v>6737.02</v>
      </c>
      <c r="D8" s="6">
        <v>6737.02</v>
      </c>
      <c r="E8" s="6">
        <f t="shared" si="0"/>
        <v>6671.02</v>
      </c>
      <c r="F8" s="6">
        <v>0.95699999999999996</v>
      </c>
      <c r="G8" s="6">
        <v>3953.36</v>
      </c>
      <c r="H8" s="6">
        <v>3952.84</v>
      </c>
      <c r="I8" s="6">
        <v>3056.74</v>
      </c>
      <c r="J8" s="6">
        <v>3063.57</v>
      </c>
      <c r="K8" s="4">
        <f t="shared" si="1"/>
        <v>0.4592356191407011</v>
      </c>
      <c r="L8" s="3" t="s">
        <v>24</v>
      </c>
    </row>
    <row r="9" spans="1:12" x14ac:dyDescent="0.25">
      <c r="A9" s="3">
        <v>29</v>
      </c>
      <c r="B9" s="3">
        <v>29</v>
      </c>
      <c r="C9" s="6">
        <v>6748.06</v>
      </c>
      <c r="D9" s="6">
        <v>6748.06</v>
      </c>
      <c r="E9" s="6">
        <f t="shared" si="0"/>
        <v>6682.06</v>
      </c>
      <c r="F9" s="6">
        <v>13.840999999999999</v>
      </c>
      <c r="G9" s="6">
        <v>3959.23</v>
      </c>
      <c r="H9" s="6">
        <v>3959.78</v>
      </c>
      <c r="I9" s="6">
        <v>3038.07</v>
      </c>
      <c r="J9" s="6">
        <v>3038.18</v>
      </c>
      <c r="K9" s="4">
        <f t="shared" si="1"/>
        <v>0.45467715045958873</v>
      </c>
      <c r="L9" s="3" t="s">
        <v>24</v>
      </c>
    </row>
    <row r="10" spans="1:12" x14ac:dyDescent="0.25">
      <c r="A10" s="3">
        <v>30</v>
      </c>
      <c r="B10" s="3">
        <v>30</v>
      </c>
      <c r="C10" s="6">
        <v>6738.08</v>
      </c>
      <c r="D10" s="6">
        <v>6738.08</v>
      </c>
      <c r="E10" s="6">
        <f t="shared" si="0"/>
        <v>6672.08</v>
      </c>
      <c r="F10" s="6">
        <v>1.536</v>
      </c>
      <c r="G10" s="6">
        <v>3954.13</v>
      </c>
      <c r="H10" s="6">
        <v>3954.12</v>
      </c>
      <c r="I10" s="6">
        <v>3056.91</v>
      </c>
      <c r="J10" s="6">
        <v>3060.01</v>
      </c>
      <c r="K10" s="4">
        <f t="shared" si="1"/>
        <v>0.45862909317634087</v>
      </c>
      <c r="L10" s="3" t="s">
        <v>24</v>
      </c>
    </row>
    <row r="11" spans="1:12" x14ac:dyDescent="0.25">
      <c r="A11" s="3">
        <v>33</v>
      </c>
      <c r="B11" s="3">
        <v>33</v>
      </c>
      <c r="C11" s="6">
        <v>6665.04</v>
      </c>
      <c r="D11" s="6">
        <v>6665.04</v>
      </c>
      <c r="E11" s="6">
        <f t="shared" si="0"/>
        <v>6599.04</v>
      </c>
      <c r="F11" s="6">
        <v>1.2290000000000001</v>
      </c>
      <c r="G11" s="6">
        <v>3912.17</v>
      </c>
      <c r="H11" s="6">
        <v>3911.91</v>
      </c>
      <c r="I11" s="6">
        <v>3001.56</v>
      </c>
      <c r="J11" s="6">
        <v>3002.62</v>
      </c>
      <c r="K11" s="4">
        <f t="shared" si="1"/>
        <v>0.45500860731257881</v>
      </c>
      <c r="L11" s="3" t="s">
        <v>24</v>
      </c>
    </row>
    <row r="12" spans="1:12" x14ac:dyDescent="0.25">
      <c r="A12" s="3">
        <v>34</v>
      </c>
      <c r="B12" s="3">
        <v>34</v>
      </c>
      <c r="C12" s="6">
        <v>7095.01</v>
      </c>
      <c r="D12" s="6">
        <v>7095.01</v>
      </c>
      <c r="E12" s="6">
        <f t="shared" si="0"/>
        <v>7029.01</v>
      </c>
      <c r="F12" s="6">
        <v>689.93</v>
      </c>
      <c r="G12" s="6">
        <v>4160.0600000000004</v>
      </c>
      <c r="H12" s="6">
        <v>4160.0600000000004</v>
      </c>
      <c r="I12" s="6">
        <v>3179.09</v>
      </c>
      <c r="J12" s="6">
        <v>3179.09</v>
      </c>
      <c r="K12" s="4">
        <f t="shared" si="1"/>
        <v>0.45228133122587677</v>
      </c>
      <c r="L12" s="3" t="s">
        <v>24</v>
      </c>
    </row>
    <row r="13" spans="1:12" x14ac:dyDescent="0.25">
      <c r="A13" s="3">
        <v>35</v>
      </c>
      <c r="B13" s="3">
        <v>35</v>
      </c>
      <c r="C13" s="6">
        <v>7096.01</v>
      </c>
      <c r="D13" s="6">
        <v>7096.01</v>
      </c>
      <c r="E13" s="6">
        <f t="shared" si="0"/>
        <v>7030.01</v>
      </c>
      <c r="F13" s="6">
        <v>168.69200000000001</v>
      </c>
      <c r="G13" s="6">
        <v>4161.3900000000003</v>
      </c>
      <c r="H13" s="6">
        <v>4161.28</v>
      </c>
      <c r="I13" s="6">
        <v>3179.43</v>
      </c>
      <c r="J13" s="6">
        <v>3180.82</v>
      </c>
      <c r="K13" s="4">
        <f t="shared" si="1"/>
        <v>0.45246308326730689</v>
      </c>
      <c r="L13" s="3" t="s">
        <v>24</v>
      </c>
    </row>
    <row r="14" spans="1:12" x14ac:dyDescent="0.25">
      <c r="A14" s="3">
        <v>36</v>
      </c>
      <c r="B14" s="3">
        <v>36</v>
      </c>
      <c r="C14" s="6">
        <v>7100.01</v>
      </c>
      <c r="D14" s="6">
        <v>7100.01</v>
      </c>
      <c r="E14" s="6">
        <f t="shared" si="0"/>
        <v>7034.01</v>
      </c>
      <c r="F14" s="6">
        <v>25.914000000000001</v>
      </c>
      <c r="G14" s="6">
        <v>4163.6899999999996</v>
      </c>
      <c r="H14" s="6">
        <v>4163.8100000000004</v>
      </c>
      <c r="I14" s="6">
        <v>3180.63</v>
      </c>
      <c r="J14" s="6">
        <v>3180.63</v>
      </c>
      <c r="K14" s="4">
        <f t="shared" si="1"/>
        <v>0.45217877142625612</v>
      </c>
      <c r="L14" s="3" t="s">
        <v>24</v>
      </c>
    </row>
    <row r="15" spans="1:12" x14ac:dyDescent="0.25">
      <c r="A15" s="3">
        <v>37</v>
      </c>
      <c r="B15" s="3">
        <v>37</v>
      </c>
      <c r="C15" s="6">
        <v>7095.02</v>
      </c>
      <c r="D15" s="6">
        <v>7095.02</v>
      </c>
      <c r="E15" s="6">
        <f t="shared" si="0"/>
        <v>7029.02</v>
      </c>
      <c r="F15" s="6">
        <v>0.31900000000000001</v>
      </c>
      <c r="G15" s="6">
        <v>4161.0600000000004</v>
      </c>
      <c r="H15" s="6">
        <v>4160.6899999999996</v>
      </c>
      <c r="I15" s="6">
        <v>3174.89</v>
      </c>
      <c r="J15" s="6">
        <v>3174.89</v>
      </c>
      <c r="K15" s="4">
        <f t="shared" si="1"/>
        <v>0.45168316493622152</v>
      </c>
      <c r="L15" s="3" t="s">
        <v>24</v>
      </c>
    </row>
    <row r="16" spans="1:12" ht="27" customHeight="1" x14ac:dyDescent="0.25">
      <c r="A16" s="15" t="s">
        <v>23</v>
      </c>
      <c r="B16" s="16"/>
      <c r="C16" s="16"/>
      <c r="D16" s="16"/>
      <c r="E16" s="16"/>
      <c r="F16" s="16"/>
      <c r="G16" s="16"/>
      <c r="H16" s="16"/>
      <c r="I16" s="16"/>
      <c r="J16" s="16"/>
      <c r="K16" s="16"/>
      <c r="L16" s="16"/>
    </row>
    <row r="19" spans="1:12" ht="15.6" x14ac:dyDescent="0.3">
      <c r="A19" s="1" t="s">
        <v>22</v>
      </c>
    </row>
    <row r="20" spans="1:12" ht="66" x14ac:dyDescent="0.25">
      <c r="A20" s="2" t="s">
        <v>14</v>
      </c>
      <c r="B20" s="2" t="s">
        <v>13</v>
      </c>
      <c r="C20" s="2" t="s">
        <v>2</v>
      </c>
      <c r="D20" s="2" t="s">
        <v>3</v>
      </c>
      <c r="E20" s="2" t="s">
        <v>8</v>
      </c>
      <c r="F20" s="2" t="s">
        <v>17</v>
      </c>
      <c r="G20" s="2" t="s">
        <v>4</v>
      </c>
      <c r="H20" s="2" t="s">
        <v>5</v>
      </c>
      <c r="I20" s="2" t="s">
        <v>18</v>
      </c>
      <c r="J20" s="2" t="s">
        <v>6</v>
      </c>
      <c r="K20" s="2" t="s">
        <v>11</v>
      </c>
      <c r="L20" s="2" t="s">
        <v>7</v>
      </c>
    </row>
    <row r="21" spans="1:12" x14ac:dyDescent="0.25">
      <c r="A21" s="3">
        <v>26</v>
      </c>
      <c r="B21" s="3">
        <v>24</v>
      </c>
      <c r="C21" s="6">
        <v>6091.02</v>
      </c>
      <c r="D21" s="6">
        <v>6091.02</v>
      </c>
      <c r="E21" s="6">
        <f t="shared" ref="E21:E64" si="2">D21-66</f>
        <v>6025.02</v>
      </c>
      <c r="F21" s="6">
        <v>273.83</v>
      </c>
      <c r="G21" s="6">
        <v>2134.87</v>
      </c>
      <c r="H21" s="6">
        <v>3526.1</v>
      </c>
      <c r="I21" s="6">
        <v>2734.29</v>
      </c>
      <c r="J21" s="6">
        <v>2734.29</v>
      </c>
      <c r="K21" s="4">
        <f t="shared" ref="K21:K31" si="3">J21/E21</f>
        <v>0.45382255992511222</v>
      </c>
      <c r="L21" s="3" t="s">
        <v>27</v>
      </c>
    </row>
    <row r="22" spans="1:12" x14ac:dyDescent="0.25">
      <c r="A22" s="3">
        <v>27</v>
      </c>
      <c r="B22" s="3">
        <v>25</v>
      </c>
      <c r="C22" s="6">
        <v>6091.02</v>
      </c>
      <c r="D22" s="6">
        <v>6091.02</v>
      </c>
      <c r="E22" s="6">
        <f t="shared" si="2"/>
        <v>6025.02</v>
      </c>
      <c r="F22" s="6">
        <v>176.47</v>
      </c>
      <c r="G22" s="6">
        <v>3526.66</v>
      </c>
      <c r="H22" s="6">
        <v>3526.64</v>
      </c>
      <c r="I22" s="6">
        <v>2734.63</v>
      </c>
      <c r="J22" s="6">
        <v>2734.63</v>
      </c>
      <c r="K22" s="4">
        <f t="shared" si="3"/>
        <v>0.45387899127305797</v>
      </c>
      <c r="L22" s="3" t="s">
        <v>24</v>
      </c>
    </row>
    <row r="23" spans="1:12" x14ac:dyDescent="0.25">
      <c r="A23" s="3">
        <v>28</v>
      </c>
      <c r="B23" s="3">
        <v>26</v>
      </c>
      <c r="C23" s="6">
        <v>6122.04</v>
      </c>
      <c r="D23" s="6">
        <v>6122.04</v>
      </c>
      <c r="E23" s="6">
        <f t="shared" si="2"/>
        <v>6056.04</v>
      </c>
      <c r="F23" s="6">
        <v>1.91</v>
      </c>
      <c r="G23" s="6">
        <v>3544.64</v>
      </c>
      <c r="H23" s="6">
        <v>3544.2</v>
      </c>
      <c r="I23" s="6">
        <v>2747.71</v>
      </c>
      <c r="J23" s="6">
        <v>2747.71</v>
      </c>
      <c r="K23" s="4">
        <f t="shared" si="3"/>
        <v>0.45371397811110892</v>
      </c>
      <c r="L23" s="3" t="s">
        <v>27</v>
      </c>
    </row>
    <row r="24" spans="1:12" x14ac:dyDescent="0.25">
      <c r="A24" s="3">
        <v>29</v>
      </c>
      <c r="B24" s="3">
        <v>27</v>
      </c>
      <c r="C24" s="6">
        <v>6320.06</v>
      </c>
      <c r="D24" s="6">
        <v>6320.06</v>
      </c>
      <c r="E24" s="6">
        <f t="shared" si="2"/>
        <v>6254.06</v>
      </c>
      <c r="F24" s="6">
        <v>511.18</v>
      </c>
      <c r="G24" s="6">
        <v>3640.37</v>
      </c>
      <c r="H24" s="6">
        <v>3658.68</v>
      </c>
      <c r="I24" s="6">
        <v>2838.7</v>
      </c>
      <c r="J24" s="6">
        <v>2838.7</v>
      </c>
      <c r="K24" s="4">
        <f t="shared" si="3"/>
        <v>0.45389714841239126</v>
      </c>
      <c r="L24" s="3" t="s">
        <v>27</v>
      </c>
    </row>
    <row r="25" spans="1:12" x14ac:dyDescent="0.25">
      <c r="A25" s="3">
        <v>30</v>
      </c>
      <c r="B25" s="3">
        <v>28</v>
      </c>
      <c r="C25" s="6">
        <v>6498.01</v>
      </c>
      <c r="D25" s="6">
        <v>6498.01</v>
      </c>
      <c r="E25" s="6">
        <f t="shared" si="2"/>
        <v>6432.01</v>
      </c>
      <c r="F25" s="6">
        <v>6.36</v>
      </c>
      <c r="G25" s="6">
        <v>3761.12</v>
      </c>
      <c r="H25" s="6">
        <v>3762.4</v>
      </c>
      <c r="I25" s="6">
        <v>3737.49</v>
      </c>
      <c r="J25" s="6">
        <v>3737.49</v>
      </c>
      <c r="K25" s="4">
        <f t="shared" si="3"/>
        <v>0.58107652195814363</v>
      </c>
      <c r="L25" s="3" t="s">
        <v>33</v>
      </c>
    </row>
    <row r="26" spans="1:12" x14ac:dyDescent="0.25">
      <c r="A26" s="3">
        <v>31</v>
      </c>
      <c r="B26" s="3">
        <v>29</v>
      </c>
      <c r="C26" s="6">
        <v>6498.07</v>
      </c>
      <c r="D26" s="6">
        <v>6498.07</v>
      </c>
      <c r="E26" s="6">
        <f t="shared" si="2"/>
        <v>6432.07</v>
      </c>
      <c r="F26" s="6">
        <v>1.1499999999999999</v>
      </c>
      <c r="G26" s="6">
        <v>3760.9</v>
      </c>
      <c r="H26" s="6">
        <v>3762.3</v>
      </c>
      <c r="I26" s="6">
        <v>3181.81</v>
      </c>
      <c r="J26" s="6">
        <v>3181.81</v>
      </c>
      <c r="K26" s="4">
        <f t="shared" si="3"/>
        <v>0.49467900691379291</v>
      </c>
      <c r="L26" s="3" t="s">
        <v>28</v>
      </c>
    </row>
    <row r="27" spans="1:12" x14ac:dyDescent="0.25">
      <c r="A27" s="3">
        <v>33</v>
      </c>
      <c r="B27" s="3">
        <v>31</v>
      </c>
      <c r="C27" s="6">
        <v>6559.52</v>
      </c>
      <c r="D27" s="6">
        <v>6559.52</v>
      </c>
      <c r="E27" s="6">
        <f t="shared" si="2"/>
        <v>6493.52</v>
      </c>
      <c r="F27" s="6">
        <v>0.18</v>
      </c>
      <c r="G27" s="6">
        <v>3790.81</v>
      </c>
      <c r="H27" s="6">
        <v>3797.91</v>
      </c>
      <c r="I27" s="6">
        <v>3305.8</v>
      </c>
      <c r="J27" s="6">
        <v>3305.8</v>
      </c>
      <c r="K27" s="4">
        <f t="shared" si="3"/>
        <v>0.50909214108834655</v>
      </c>
      <c r="L27" s="3" t="s">
        <v>28</v>
      </c>
    </row>
    <row r="28" spans="1:12" x14ac:dyDescent="0.25">
      <c r="A28" s="3">
        <v>32</v>
      </c>
      <c r="B28" s="3">
        <v>30</v>
      </c>
      <c r="C28" s="6">
        <v>6560.52</v>
      </c>
      <c r="D28" s="6">
        <v>6560.52</v>
      </c>
      <c r="E28" s="6">
        <f t="shared" si="2"/>
        <v>6494.52</v>
      </c>
      <c r="F28" s="6">
        <v>0.22</v>
      </c>
      <c r="G28" s="6">
        <v>3797.95</v>
      </c>
      <c r="H28" s="6">
        <v>3798.43</v>
      </c>
      <c r="I28" s="6">
        <v>3307.12</v>
      </c>
      <c r="J28" s="6">
        <v>3307.12</v>
      </c>
      <c r="K28" s="4">
        <f t="shared" si="3"/>
        <v>0.50921700141041981</v>
      </c>
      <c r="L28" s="3" t="s">
        <v>28</v>
      </c>
    </row>
    <row r="29" spans="1:12" x14ac:dyDescent="0.25">
      <c r="A29" s="3">
        <v>34</v>
      </c>
      <c r="B29" s="3">
        <v>32</v>
      </c>
      <c r="C29" s="6">
        <v>6580.07</v>
      </c>
      <c r="D29" s="6">
        <v>6580.07</v>
      </c>
      <c r="E29" s="6">
        <f t="shared" si="2"/>
        <v>6514.07</v>
      </c>
      <c r="F29" s="6">
        <v>0.14000000000000001</v>
      </c>
      <c r="G29" s="6">
        <v>3809.48</v>
      </c>
      <c r="H29" s="6">
        <v>3809.91</v>
      </c>
      <c r="I29" s="6">
        <v>3054.86</v>
      </c>
      <c r="J29" s="6">
        <v>3054.86</v>
      </c>
      <c r="K29" s="4">
        <f t="shared" si="3"/>
        <v>0.46896333628591652</v>
      </c>
      <c r="L29" s="3" t="s">
        <v>28</v>
      </c>
    </row>
    <row r="30" spans="1:12" x14ac:dyDescent="0.25">
      <c r="A30" s="3">
        <v>36</v>
      </c>
      <c r="B30" s="3">
        <v>34</v>
      </c>
      <c r="C30" s="6">
        <v>6616.02</v>
      </c>
      <c r="D30" s="6">
        <v>6616.02</v>
      </c>
      <c r="E30" s="6">
        <f t="shared" si="2"/>
        <v>6550.02</v>
      </c>
      <c r="F30" s="6">
        <v>1.57</v>
      </c>
      <c r="G30" s="6">
        <v>3831.14</v>
      </c>
      <c r="H30" s="6">
        <v>3830.6</v>
      </c>
      <c r="I30" s="6">
        <v>1174.8800000000001</v>
      </c>
      <c r="J30" s="6">
        <v>1174.8800000000001</v>
      </c>
      <c r="K30" s="4">
        <f t="shared" si="3"/>
        <v>0.17937044467039795</v>
      </c>
      <c r="L30" s="3" t="s">
        <v>34</v>
      </c>
    </row>
    <row r="31" spans="1:12" x14ac:dyDescent="0.25">
      <c r="A31" s="3">
        <v>35</v>
      </c>
      <c r="B31" s="3">
        <v>33</v>
      </c>
      <c r="C31" s="6">
        <v>6617.02</v>
      </c>
      <c r="D31" s="6">
        <v>6617.02</v>
      </c>
      <c r="E31" s="6">
        <f t="shared" si="2"/>
        <v>6551.02</v>
      </c>
      <c r="F31" s="6">
        <v>5</v>
      </c>
      <c r="G31" s="6">
        <v>3831.5</v>
      </c>
      <c r="H31" s="6">
        <v>3831.05</v>
      </c>
      <c r="I31" s="6">
        <v>786.03</v>
      </c>
      <c r="J31" s="6">
        <v>786.03</v>
      </c>
      <c r="K31" s="4">
        <f t="shared" si="3"/>
        <v>0.119985895326224</v>
      </c>
      <c r="L31" s="3" t="s">
        <v>34</v>
      </c>
    </row>
    <row r="32" spans="1:12" x14ac:dyDescent="0.25">
      <c r="A32" s="3">
        <v>37</v>
      </c>
      <c r="B32" s="3">
        <v>36</v>
      </c>
      <c r="C32" s="6">
        <v>6664.02</v>
      </c>
      <c r="D32" s="6">
        <v>6664.02</v>
      </c>
      <c r="E32" s="6">
        <f t="shared" si="2"/>
        <v>6598.02</v>
      </c>
      <c r="F32" s="6" t="s">
        <v>35</v>
      </c>
      <c r="G32" s="6">
        <v>3852.66</v>
      </c>
      <c r="H32" s="6">
        <v>3857.64</v>
      </c>
      <c r="I32" s="6">
        <v>60.49</v>
      </c>
      <c r="J32" s="6" t="s">
        <v>35</v>
      </c>
      <c r="K32" s="4"/>
      <c r="L32" s="3" t="s">
        <v>34</v>
      </c>
    </row>
    <row r="33" spans="1:12" x14ac:dyDescent="0.25">
      <c r="A33" s="3">
        <v>38</v>
      </c>
      <c r="B33" s="3">
        <v>37</v>
      </c>
      <c r="C33" s="6">
        <v>6665.02</v>
      </c>
      <c r="D33" s="6">
        <v>6665.02</v>
      </c>
      <c r="E33" s="6">
        <f t="shared" si="2"/>
        <v>6599.02</v>
      </c>
      <c r="F33" s="6">
        <v>8.86</v>
      </c>
      <c r="G33" s="6">
        <v>3849.32</v>
      </c>
      <c r="H33" s="6">
        <v>3858.78</v>
      </c>
      <c r="I33" s="6">
        <v>3003.59</v>
      </c>
      <c r="J33" s="6">
        <v>3003.59</v>
      </c>
      <c r="K33" s="4">
        <f t="shared" ref="K33:K46" si="4">J33/E33</f>
        <v>0.45515697785428744</v>
      </c>
      <c r="L33" s="3" t="s">
        <v>27</v>
      </c>
    </row>
    <row r="34" spans="1:12" x14ac:dyDescent="0.25">
      <c r="A34" s="3">
        <v>4</v>
      </c>
      <c r="B34" s="3">
        <v>5</v>
      </c>
      <c r="C34" s="6">
        <v>6665.06</v>
      </c>
      <c r="D34" s="6">
        <v>6665.06</v>
      </c>
      <c r="E34" s="6">
        <f t="shared" si="2"/>
        <v>6599.06</v>
      </c>
      <c r="F34" s="6">
        <v>6.01</v>
      </c>
      <c r="G34" s="6">
        <v>3848.49</v>
      </c>
      <c r="H34" s="6">
        <v>3848.16</v>
      </c>
      <c r="I34" s="6">
        <v>3004.42</v>
      </c>
      <c r="J34" s="6">
        <v>3004.42</v>
      </c>
      <c r="K34" s="4">
        <f t="shared" si="4"/>
        <v>0.45527999442344819</v>
      </c>
      <c r="L34" s="3" t="s">
        <v>26</v>
      </c>
    </row>
    <row r="35" spans="1:12" x14ac:dyDescent="0.25">
      <c r="A35" s="3">
        <v>6</v>
      </c>
      <c r="B35" s="3">
        <v>6</v>
      </c>
      <c r="C35" s="6">
        <v>6698.01</v>
      </c>
      <c r="D35" s="6">
        <v>6698.01</v>
      </c>
      <c r="E35" s="6">
        <f t="shared" si="2"/>
        <v>6632.01</v>
      </c>
      <c r="F35" s="6">
        <v>4.0999999999999996</v>
      </c>
      <c r="G35" s="6">
        <v>3867.4</v>
      </c>
      <c r="H35" s="6">
        <v>3867.31</v>
      </c>
      <c r="I35" s="6">
        <v>3025.15</v>
      </c>
      <c r="J35" s="6">
        <v>3025.15</v>
      </c>
      <c r="K35" s="4">
        <f t="shared" si="4"/>
        <v>0.4561437633537947</v>
      </c>
      <c r="L35" s="3" t="s">
        <v>26</v>
      </c>
    </row>
    <row r="36" spans="1:12" x14ac:dyDescent="0.25">
      <c r="A36" s="3">
        <v>7</v>
      </c>
      <c r="B36" s="3">
        <v>7</v>
      </c>
      <c r="C36" s="6">
        <v>6715</v>
      </c>
      <c r="D36" s="6">
        <v>6712</v>
      </c>
      <c r="E36" s="6">
        <f t="shared" si="2"/>
        <v>6646</v>
      </c>
      <c r="F36" s="6">
        <v>6.98</v>
      </c>
      <c r="G36" s="6">
        <v>3875.89</v>
      </c>
      <c r="H36" s="6">
        <v>3875.74</v>
      </c>
      <c r="I36" s="6">
        <v>3026</v>
      </c>
      <c r="J36" s="6">
        <v>3026</v>
      </c>
      <c r="K36" s="4">
        <f t="shared" si="4"/>
        <v>0.45531146554318386</v>
      </c>
      <c r="L36" s="3" t="s">
        <v>27</v>
      </c>
    </row>
    <row r="37" spans="1:12" x14ac:dyDescent="0.25">
      <c r="A37" s="3">
        <v>53</v>
      </c>
      <c r="B37" s="3">
        <v>51</v>
      </c>
      <c r="C37" s="6">
        <v>6722</v>
      </c>
      <c r="D37" s="6">
        <v>6722</v>
      </c>
      <c r="E37" s="6">
        <f t="shared" si="2"/>
        <v>6656</v>
      </c>
      <c r="F37" s="6">
        <v>68.790000000000006</v>
      </c>
      <c r="G37" s="6">
        <v>3871.78</v>
      </c>
      <c r="H37" s="6">
        <v>3890.5</v>
      </c>
      <c r="I37" s="6">
        <v>3026.19</v>
      </c>
      <c r="J37" s="6">
        <v>3026.19</v>
      </c>
      <c r="K37" s="4">
        <f t="shared" si="4"/>
        <v>0.45465594951923077</v>
      </c>
      <c r="L37" s="3" t="s">
        <v>43</v>
      </c>
    </row>
    <row r="38" spans="1:12" x14ac:dyDescent="0.25">
      <c r="A38" s="3">
        <v>9</v>
      </c>
      <c r="B38" s="3">
        <v>9</v>
      </c>
      <c r="C38" s="6">
        <v>6722.05</v>
      </c>
      <c r="D38" s="6">
        <v>6722.05</v>
      </c>
      <c r="E38" s="6">
        <f t="shared" si="2"/>
        <v>6656.05</v>
      </c>
      <c r="F38" s="6">
        <v>33.119999999999997</v>
      </c>
      <c r="G38" s="6">
        <v>3882.06</v>
      </c>
      <c r="H38" s="6">
        <v>3882.59</v>
      </c>
      <c r="I38" s="6">
        <v>3026.75</v>
      </c>
      <c r="J38" s="6">
        <v>3026.75</v>
      </c>
      <c r="K38" s="4">
        <f t="shared" si="4"/>
        <v>0.45473666814401936</v>
      </c>
      <c r="L38" s="3" t="s">
        <v>24</v>
      </c>
    </row>
    <row r="39" spans="1:12" x14ac:dyDescent="0.25">
      <c r="A39" s="3">
        <v>11</v>
      </c>
      <c r="B39" s="3">
        <v>11</v>
      </c>
      <c r="C39" s="6">
        <v>6737.02</v>
      </c>
      <c r="D39" s="6">
        <v>6737.02</v>
      </c>
      <c r="E39" s="6">
        <f t="shared" si="2"/>
        <v>6671.02</v>
      </c>
      <c r="F39" s="6">
        <v>1.86</v>
      </c>
      <c r="G39" s="6">
        <v>3891.09</v>
      </c>
      <c r="H39" s="6">
        <v>3891.18</v>
      </c>
      <c r="I39" s="6">
        <v>3059.93</v>
      </c>
      <c r="J39" s="6">
        <v>3059.93</v>
      </c>
      <c r="K39" s="4">
        <f t="shared" si="4"/>
        <v>0.45868997544603368</v>
      </c>
      <c r="L39" s="3" t="s">
        <v>28</v>
      </c>
    </row>
    <row r="40" spans="1:12" x14ac:dyDescent="0.25">
      <c r="A40" s="3">
        <v>10</v>
      </c>
      <c r="B40" s="3">
        <v>10</v>
      </c>
      <c r="C40" s="6">
        <v>6739.07</v>
      </c>
      <c r="D40" s="6">
        <v>6739.07</v>
      </c>
      <c r="E40" s="6">
        <f t="shared" si="2"/>
        <v>6673.07</v>
      </c>
      <c r="F40" s="6">
        <v>0.9</v>
      </c>
      <c r="G40" s="6">
        <v>3891.78</v>
      </c>
      <c r="H40" s="6">
        <v>3891.53</v>
      </c>
      <c r="I40" s="6">
        <v>3067.53</v>
      </c>
      <c r="J40" s="6">
        <v>3067.53</v>
      </c>
      <c r="K40" s="4">
        <f t="shared" si="4"/>
        <v>0.45968796970509829</v>
      </c>
      <c r="L40" s="3" t="s">
        <v>28</v>
      </c>
    </row>
    <row r="41" spans="1:12" x14ac:dyDescent="0.25">
      <c r="A41" s="3">
        <v>12</v>
      </c>
      <c r="B41" s="3">
        <v>12</v>
      </c>
      <c r="C41" s="6">
        <v>6748.02</v>
      </c>
      <c r="D41" s="6">
        <v>6748.02</v>
      </c>
      <c r="E41" s="6">
        <f t="shared" si="2"/>
        <v>6682.02</v>
      </c>
      <c r="F41" s="6">
        <v>27.17</v>
      </c>
      <c r="G41" s="6">
        <v>3897.71</v>
      </c>
      <c r="H41" s="6">
        <v>3897.92</v>
      </c>
      <c r="I41" s="6">
        <v>3038.33</v>
      </c>
      <c r="J41" s="6">
        <v>3038.33</v>
      </c>
      <c r="K41" s="4">
        <f t="shared" si="4"/>
        <v>0.45470232055576004</v>
      </c>
      <c r="L41" s="3" t="s">
        <v>29</v>
      </c>
    </row>
    <row r="42" spans="1:12" ht="26.4" x14ac:dyDescent="0.25">
      <c r="A42" s="7">
        <v>14</v>
      </c>
      <c r="B42" s="7">
        <v>13</v>
      </c>
      <c r="C42" s="8">
        <v>6782</v>
      </c>
      <c r="D42" s="8">
        <v>6782</v>
      </c>
      <c r="E42" s="8">
        <f t="shared" si="2"/>
        <v>6716</v>
      </c>
      <c r="F42" s="8">
        <v>7.08</v>
      </c>
      <c r="G42" s="8">
        <v>3917.61</v>
      </c>
      <c r="H42" s="8">
        <v>3918.15</v>
      </c>
      <c r="I42" s="8">
        <v>3044.97</v>
      </c>
      <c r="J42" s="8">
        <v>3044.97</v>
      </c>
      <c r="K42" s="9">
        <f t="shared" si="4"/>
        <v>0.45339041095890409</v>
      </c>
      <c r="L42" s="10" t="s">
        <v>30</v>
      </c>
    </row>
    <row r="43" spans="1:12" x14ac:dyDescent="0.25">
      <c r="A43" s="3">
        <v>15</v>
      </c>
      <c r="B43" s="3">
        <v>14</v>
      </c>
      <c r="C43" s="6">
        <v>6782</v>
      </c>
      <c r="D43" s="6">
        <v>6782</v>
      </c>
      <c r="E43" s="6">
        <f t="shared" si="2"/>
        <v>6716</v>
      </c>
      <c r="F43" s="6">
        <v>19.559999999999999</v>
      </c>
      <c r="G43" s="6">
        <v>3918.92</v>
      </c>
      <c r="H43" s="6">
        <v>3919.84</v>
      </c>
      <c r="I43" s="6">
        <v>3045.64</v>
      </c>
      <c r="J43" s="6">
        <v>3045.64</v>
      </c>
      <c r="K43" s="4">
        <f t="shared" si="4"/>
        <v>0.45349017272185821</v>
      </c>
      <c r="L43" s="3" t="s">
        <v>31</v>
      </c>
    </row>
    <row r="44" spans="1:12" x14ac:dyDescent="0.25">
      <c r="A44" s="3">
        <v>25</v>
      </c>
      <c r="B44" s="3">
        <v>23</v>
      </c>
      <c r="C44" s="6">
        <v>6782.05</v>
      </c>
      <c r="D44" s="6">
        <v>6782.05</v>
      </c>
      <c r="E44" s="6">
        <f t="shared" si="2"/>
        <v>6716.05</v>
      </c>
      <c r="F44" s="6">
        <v>10.36</v>
      </c>
      <c r="G44" s="6">
        <v>3924.4</v>
      </c>
      <c r="H44" s="6">
        <v>3924.27</v>
      </c>
      <c r="I44" s="6">
        <v>3044.98</v>
      </c>
      <c r="J44" s="6">
        <v>3044.98</v>
      </c>
      <c r="K44" s="4">
        <f t="shared" si="4"/>
        <v>0.45338852450473122</v>
      </c>
      <c r="L44" s="3" t="s">
        <v>32</v>
      </c>
    </row>
    <row r="45" spans="1:12" x14ac:dyDescent="0.25">
      <c r="A45" s="3">
        <v>16</v>
      </c>
      <c r="B45" s="3">
        <v>15</v>
      </c>
      <c r="C45" s="6">
        <v>6790.01</v>
      </c>
      <c r="D45" s="6">
        <v>6790.01</v>
      </c>
      <c r="E45" s="6">
        <f t="shared" si="2"/>
        <v>6724.01</v>
      </c>
      <c r="F45" s="6">
        <v>0.46</v>
      </c>
      <c r="G45" s="6">
        <v>3891.77</v>
      </c>
      <c r="H45" s="6">
        <v>3925.48</v>
      </c>
      <c r="I45" s="6">
        <v>3135.12</v>
      </c>
      <c r="J45" s="6">
        <v>3135.12</v>
      </c>
      <c r="K45" s="4">
        <f t="shared" si="4"/>
        <v>0.46625748623217395</v>
      </c>
      <c r="L45" s="3" t="s">
        <v>28</v>
      </c>
    </row>
    <row r="46" spans="1:12" x14ac:dyDescent="0.25">
      <c r="A46" s="3">
        <v>39</v>
      </c>
      <c r="B46" s="3">
        <v>38</v>
      </c>
      <c r="C46" s="6">
        <v>6809.01</v>
      </c>
      <c r="D46" s="6">
        <v>6809.01</v>
      </c>
      <c r="E46" s="6">
        <f t="shared" si="2"/>
        <v>6743.01</v>
      </c>
      <c r="F46" s="6">
        <v>5.53</v>
      </c>
      <c r="G46" s="6">
        <v>3939.83</v>
      </c>
      <c r="H46" s="6">
        <v>3941.93</v>
      </c>
      <c r="I46" s="6">
        <v>3057.71</v>
      </c>
      <c r="J46" s="6">
        <v>3057.71</v>
      </c>
      <c r="K46" s="4">
        <f t="shared" si="4"/>
        <v>0.45346366088734852</v>
      </c>
      <c r="L46" s="3" t="s">
        <v>27</v>
      </c>
    </row>
    <row r="47" spans="1:12" x14ac:dyDescent="0.25">
      <c r="A47" s="3">
        <v>41</v>
      </c>
      <c r="B47" s="3">
        <v>39</v>
      </c>
      <c r="C47" s="6">
        <v>6880.06</v>
      </c>
      <c r="D47" s="6">
        <v>6880.06</v>
      </c>
      <c r="E47" s="6">
        <f t="shared" si="2"/>
        <v>6814.06</v>
      </c>
      <c r="F47" s="6" t="s">
        <v>35</v>
      </c>
      <c r="G47" s="6">
        <v>3981.96</v>
      </c>
      <c r="H47" s="6">
        <v>3983.12</v>
      </c>
      <c r="I47" s="6">
        <v>695.54</v>
      </c>
      <c r="J47" s="6" t="s">
        <v>35</v>
      </c>
      <c r="K47" s="4"/>
      <c r="L47" s="3" t="s">
        <v>34</v>
      </c>
    </row>
    <row r="48" spans="1:12" x14ac:dyDescent="0.25">
      <c r="A48" s="3">
        <v>42</v>
      </c>
      <c r="B48" s="3">
        <v>40</v>
      </c>
      <c r="C48" s="6">
        <v>6913.06</v>
      </c>
      <c r="D48" s="6">
        <v>6913.06</v>
      </c>
      <c r="E48" s="6">
        <f t="shared" si="2"/>
        <v>6847.06</v>
      </c>
      <c r="F48" s="6">
        <v>0.24</v>
      </c>
      <c r="G48" s="6">
        <v>3993.66</v>
      </c>
      <c r="H48" s="6">
        <v>4001.96</v>
      </c>
      <c r="I48" s="6">
        <v>3322.22</v>
      </c>
      <c r="J48" s="6">
        <v>3322.22</v>
      </c>
      <c r="K48" s="4">
        <f t="shared" ref="K48:K64" si="5">J48/E48</f>
        <v>0.48520386852167202</v>
      </c>
      <c r="L48" s="3" t="s">
        <v>28</v>
      </c>
    </row>
    <row r="49" spans="1:12" x14ac:dyDescent="0.25">
      <c r="A49" s="3">
        <v>44</v>
      </c>
      <c r="B49" s="3">
        <v>41</v>
      </c>
      <c r="C49" s="6">
        <v>6965.02</v>
      </c>
      <c r="D49" s="6">
        <v>6965.02</v>
      </c>
      <c r="E49" s="6">
        <f t="shared" si="2"/>
        <v>6899.02</v>
      </c>
      <c r="F49" s="6">
        <v>8.08</v>
      </c>
      <c r="G49" s="6">
        <v>4018</v>
      </c>
      <c r="H49" s="6">
        <v>4031.73</v>
      </c>
      <c r="I49" s="6">
        <v>3172.35</v>
      </c>
      <c r="J49" s="6">
        <v>3172.35</v>
      </c>
      <c r="K49" s="4">
        <f t="shared" si="5"/>
        <v>0.45982617821081828</v>
      </c>
      <c r="L49" s="3" t="s">
        <v>28</v>
      </c>
    </row>
    <row r="50" spans="1:12" x14ac:dyDescent="0.25">
      <c r="A50" s="3">
        <v>45</v>
      </c>
      <c r="B50" s="3">
        <v>42</v>
      </c>
      <c r="C50" s="6">
        <v>6987.04</v>
      </c>
      <c r="D50" s="6">
        <v>6987.04</v>
      </c>
      <c r="E50" s="6">
        <f t="shared" si="2"/>
        <v>6921.04</v>
      </c>
      <c r="F50" s="6">
        <v>0.96</v>
      </c>
      <c r="G50" s="6">
        <v>4043.8</v>
      </c>
      <c r="H50" s="6">
        <v>4030.7</v>
      </c>
      <c r="I50" s="6">
        <v>3579.54</v>
      </c>
      <c r="J50" s="6">
        <v>3579.54</v>
      </c>
      <c r="K50" s="4">
        <f t="shared" si="5"/>
        <v>0.51719683746951328</v>
      </c>
      <c r="L50" s="3" t="s">
        <v>28</v>
      </c>
    </row>
    <row r="51" spans="1:12" x14ac:dyDescent="0.25">
      <c r="A51" s="3">
        <v>46</v>
      </c>
      <c r="B51" s="3">
        <v>43</v>
      </c>
      <c r="C51" s="6">
        <v>7022.08</v>
      </c>
      <c r="D51" s="6">
        <v>7022.08</v>
      </c>
      <c r="E51" s="6">
        <f t="shared" si="2"/>
        <v>6956.08</v>
      </c>
      <c r="F51" s="6">
        <v>0.09</v>
      </c>
      <c r="G51" s="6">
        <v>4011.3</v>
      </c>
      <c r="H51" s="6">
        <v>4063.98</v>
      </c>
      <c r="I51" s="6">
        <v>3298.63</v>
      </c>
      <c r="J51" s="6">
        <v>3298.63</v>
      </c>
      <c r="K51" s="4">
        <f t="shared" si="5"/>
        <v>0.47420817471909471</v>
      </c>
      <c r="L51" s="3" t="s">
        <v>28</v>
      </c>
    </row>
    <row r="52" spans="1:12" x14ac:dyDescent="0.25">
      <c r="A52" s="3">
        <v>18</v>
      </c>
      <c r="B52" s="3">
        <v>16</v>
      </c>
      <c r="C52" s="6">
        <v>7093.04</v>
      </c>
      <c r="D52" s="6">
        <v>7093.04</v>
      </c>
      <c r="E52" s="6">
        <f t="shared" si="2"/>
        <v>7027.04</v>
      </c>
      <c r="F52" s="6">
        <v>3.43</v>
      </c>
      <c r="G52" s="6">
        <v>4099.3500000000004</v>
      </c>
      <c r="H52" s="6">
        <v>4100.57</v>
      </c>
      <c r="I52" s="6">
        <v>3178</v>
      </c>
      <c r="J52" s="6">
        <v>3178</v>
      </c>
      <c r="K52" s="4">
        <f t="shared" si="5"/>
        <v>0.45225301122521006</v>
      </c>
      <c r="L52" s="3" t="s">
        <v>27</v>
      </c>
    </row>
    <row r="53" spans="1:12" x14ac:dyDescent="0.25">
      <c r="A53" s="3">
        <v>19</v>
      </c>
      <c r="B53" s="3">
        <v>17</v>
      </c>
      <c r="C53" s="6">
        <v>7105.02</v>
      </c>
      <c r="D53" s="6">
        <v>7105.02</v>
      </c>
      <c r="E53" s="6">
        <f t="shared" si="2"/>
        <v>7039.02</v>
      </c>
      <c r="F53" s="6">
        <v>1.06</v>
      </c>
      <c r="G53" s="6">
        <v>4109.47</v>
      </c>
      <c r="H53" s="6">
        <v>4107.75</v>
      </c>
      <c r="I53" s="6">
        <v>3186.31</v>
      </c>
      <c r="J53" s="6">
        <v>3186.31</v>
      </c>
      <c r="K53" s="4">
        <f t="shared" si="5"/>
        <v>0.45266386514031781</v>
      </c>
      <c r="L53" s="3" t="s">
        <v>29</v>
      </c>
    </row>
    <row r="54" spans="1:12" x14ac:dyDescent="0.25">
      <c r="A54" s="3">
        <v>20</v>
      </c>
      <c r="B54" s="3">
        <v>18</v>
      </c>
      <c r="C54" s="6">
        <v>7120.01</v>
      </c>
      <c r="D54" s="6">
        <v>7120.01</v>
      </c>
      <c r="E54" s="6">
        <f t="shared" si="2"/>
        <v>7054.01</v>
      </c>
      <c r="F54" s="6">
        <v>0.93</v>
      </c>
      <c r="G54" s="6">
        <v>4116.6000000000004</v>
      </c>
      <c r="H54" s="6">
        <v>4116.92</v>
      </c>
      <c r="I54" s="6">
        <v>3737.9</v>
      </c>
      <c r="J54" s="6">
        <v>3737.9</v>
      </c>
      <c r="K54" s="4">
        <f t="shared" si="5"/>
        <v>0.52989717905134814</v>
      </c>
      <c r="L54" s="3" t="s">
        <v>28</v>
      </c>
    </row>
    <row r="55" spans="1:12" x14ac:dyDescent="0.25">
      <c r="A55" s="3">
        <v>21</v>
      </c>
      <c r="B55" s="3">
        <v>19</v>
      </c>
      <c r="C55" s="6">
        <v>7255.02</v>
      </c>
      <c r="D55" s="6">
        <v>7255.02</v>
      </c>
      <c r="E55" s="6">
        <f t="shared" si="2"/>
        <v>7189.02</v>
      </c>
      <c r="F55" s="6">
        <v>45.2</v>
      </c>
      <c r="G55" s="6">
        <v>4193.99</v>
      </c>
      <c r="H55" s="6">
        <v>4194.59</v>
      </c>
      <c r="I55" s="6">
        <v>3235.93</v>
      </c>
      <c r="J55" s="6">
        <v>3235.93</v>
      </c>
      <c r="K55" s="4">
        <f t="shared" si="5"/>
        <v>0.4501211569866268</v>
      </c>
      <c r="L55" s="3" t="s">
        <v>27</v>
      </c>
    </row>
    <row r="56" spans="1:12" x14ac:dyDescent="0.25">
      <c r="A56" s="3">
        <v>22</v>
      </c>
      <c r="B56" s="3">
        <v>20</v>
      </c>
      <c r="C56" s="6">
        <v>7274.02</v>
      </c>
      <c r="D56" s="6">
        <v>7274.02</v>
      </c>
      <c r="E56" s="6">
        <f t="shared" si="2"/>
        <v>7208.02</v>
      </c>
      <c r="F56" s="6">
        <v>11.63</v>
      </c>
      <c r="G56" s="6">
        <v>4205.82</v>
      </c>
      <c r="H56" s="6">
        <v>4206.0200000000004</v>
      </c>
      <c r="I56" s="6">
        <v>3246.54</v>
      </c>
      <c r="J56" s="6">
        <v>3246.54</v>
      </c>
      <c r="K56" s="4">
        <f t="shared" si="5"/>
        <v>0.45040663039225748</v>
      </c>
      <c r="L56" s="3" t="s">
        <v>27</v>
      </c>
    </row>
    <row r="57" spans="1:12" x14ac:dyDescent="0.25">
      <c r="A57" s="3">
        <v>23</v>
      </c>
      <c r="B57" s="3">
        <v>21</v>
      </c>
      <c r="C57" s="6">
        <v>7293.02</v>
      </c>
      <c r="D57" s="6">
        <v>7293.02</v>
      </c>
      <c r="E57" s="6">
        <f t="shared" si="2"/>
        <v>7227.02</v>
      </c>
      <c r="F57" s="6">
        <v>0.31</v>
      </c>
      <c r="G57" s="6">
        <v>4184.8599999999997</v>
      </c>
      <c r="H57" s="6">
        <v>4216.93</v>
      </c>
      <c r="I57" s="6">
        <v>3254.56</v>
      </c>
      <c r="J57" s="6">
        <v>3254.56</v>
      </c>
      <c r="K57" s="4">
        <f t="shared" si="5"/>
        <v>0.45033222545392149</v>
      </c>
      <c r="L57" s="3" t="s">
        <v>28</v>
      </c>
    </row>
    <row r="58" spans="1:12" x14ac:dyDescent="0.25">
      <c r="A58" s="3">
        <v>24</v>
      </c>
      <c r="B58" s="3">
        <v>22</v>
      </c>
      <c r="C58" s="6">
        <v>7295.06</v>
      </c>
      <c r="D58" s="6">
        <v>7295.06</v>
      </c>
      <c r="E58" s="6">
        <f t="shared" si="2"/>
        <v>7229.06</v>
      </c>
      <c r="F58" s="6">
        <v>4.41</v>
      </c>
      <c r="G58" s="6">
        <v>3582.46</v>
      </c>
      <c r="H58" s="6">
        <v>4218.57</v>
      </c>
      <c r="I58" s="6">
        <v>3257.28</v>
      </c>
      <c r="J58" s="6">
        <v>3257.28</v>
      </c>
      <c r="K58" s="4">
        <f t="shared" si="5"/>
        <v>0.45058140339131231</v>
      </c>
      <c r="L58" s="3" t="s">
        <v>29</v>
      </c>
    </row>
    <row r="59" spans="1:12" x14ac:dyDescent="0.25">
      <c r="A59" s="3">
        <v>47</v>
      </c>
      <c r="B59" s="3">
        <v>44</v>
      </c>
      <c r="C59" s="6">
        <v>7711.02</v>
      </c>
      <c r="D59" s="6">
        <v>7711.02</v>
      </c>
      <c r="E59" s="6">
        <f t="shared" si="2"/>
        <v>7645.02</v>
      </c>
      <c r="F59" s="6">
        <v>149.13</v>
      </c>
      <c r="G59" s="6">
        <v>4461</v>
      </c>
      <c r="H59" s="6">
        <v>4461.04</v>
      </c>
      <c r="I59" s="6">
        <v>3465.9</v>
      </c>
      <c r="J59" s="6">
        <v>3465.9</v>
      </c>
      <c r="K59" s="4">
        <f t="shared" si="5"/>
        <v>0.45335394806030593</v>
      </c>
      <c r="L59" s="3" t="s">
        <v>27</v>
      </c>
    </row>
    <row r="60" spans="1:12" x14ac:dyDescent="0.25">
      <c r="A60" s="3">
        <v>48</v>
      </c>
      <c r="B60" s="3">
        <v>45</v>
      </c>
      <c r="C60" s="6">
        <v>8275.08</v>
      </c>
      <c r="D60" s="6">
        <v>8275.08</v>
      </c>
      <c r="E60" s="6">
        <f t="shared" si="2"/>
        <v>8209.08</v>
      </c>
      <c r="F60" s="6">
        <v>0.27</v>
      </c>
      <c r="G60" s="6">
        <v>4758.8100000000004</v>
      </c>
      <c r="H60" s="6">
        <v>4783.6400000000003</v>
      </c>
      <c r="I60" s="6">
        <v>4395.22</v>
      </c>
      <c r="J60" s="6">
        <v>4395.22</v>
      </c>
      <c r="K60" s="4">
        <f t="shared" si="5"/>
        <v>0.53540957086543195</v>
      </c>
      <c r="L60" s="3" t="s">
        <v>28</v>
      </c>
    </row>
    <row r="61" spans="1:12" x14ac:dyDescent="0.25">
      <c r="A61" s="3">
        <v>49</v>
      </c>
      <c r="B61" s="3">
        <v>46</v>
      </c>
      <c r="C61" s="6">
        <v>8310.02</v>
      </c>
      <c r="D61" s="6">
        <v>8310.02</v>
      </c>
      <c r="E61" s="6">
        <f t="shared" si="2"/>
        <v>8244.02</v>
      </c>
      <c r="F61" s="6">
        <v>0.75</v>
      </c>
      <c r="G61" s="6">
        <v>4778.13</v>
      </c>
      <c r="H61" s="6">
        <v>4804.74</v>
      </c>
      <c r="I61" s="6">
        <v>4546.97</v>
      </c>
      <c r="J61" s="6">
        <v>4546.97</v>
      </c>
      <c r="K61" s="4">
        <f t="shared" si="5"/>
        <v>0.55154766727882754</v>
      </c>
      <c r="L61" s="3" t="s">
        <v>28</v>
      </c>
    </row>
    <row r="62" spans="1:12" x14ac:dyDescent="0.25">
      <c r="A62" s="3">
        <v>50</v>
      </c>
      <c r="B62" s="3">
        <v>47</v>
      </c>
      <c r="C62" s="6">
        <v>8338.08</v>
      </c>
      <c r="D62" s="6">
        <v>8338.08</v>
      </c>
      <c r="E62" s="6">
        <f t="shared" si="2"/>
        <v>8272.08</v>
      </c>
      <c r="F62" s="6">
        <v>0.76</v>
      </c>
      <c r="G62" s="6">
        <v>4799.9399999999996</v>
      </c>
      <c r="H62" s="6">
        <v>4820.57</v>
      </c>
      <c r="I62" s="6">
        <v>4772.91</v>
      </c>
      <c r="J62" s="6">
        <v>4772.91</v>
      </c>
      <c r="K62" s="4">
        <f t="shared" si="5"/>
        <v>0.57699030957147412</v>
      </c>
      <c r="L62" s="3" t="s">
        <v>28</v>
      </c>
    </row>
    <row r="63" spans="1:12" x14ac:dyDescent="0.25">
      <c r="A63" s="3">
        <v>51</v>
      </c>
      <c r="B63" s="3">
        <v>48</v>
      </c>
      <c r="C63" s="6">
        <v>9025.02</v>
      </c>
      <c r="D63" s="6">
        <v>9025.02</v>
      </c>
      <c r="E63" s="6">
        <f t="shared" si="2"/>
        <v>8959.02</v>
      </c>
      <c r="F63" s="6">
        <v>1.51</v>
      </c>
      <c r="G63" s="6">
        <v>5201.4799999999996</v>
      </c>
      <c r="H63" s="6">
        <v>5213.38</v>
      </c>
      <c r="I63" s="6">
        <v>4946.1400000000003</v>
      </c>
      <c r="J63" s="6">
        <v>4946.1400000000003</v>
      </c>
      <c r="K63" s="4">
        <f t="shared" si="5"/>
        <v>0.55208493786150714</v>
      </c>
      <c r="L63" s="3" t="s">
        <v>28</v>
      </c>
    </row>
    <row r="64" spans="1:12" x14ac:dyDescent="0.25">
      <c r="A64" s="3">
        <v>52</v>
      </c>
      <c r="B64" s="3">
        <v>49</v>
      </c>
      <c r="C64" s="6">
        <v>9327.08</v>
      </c>
      <c r="D64" s="6">
        <v>9327.08</v>
      </c>
      <c r="E64" s="6">
        <f t="shared" si="2"/>
        <v>9261.08</v>
      </c>
      <c r="F64" s="6">
        <v>2.58</v>
      </c>
      <c r="G64" s="6">
        <v>5383.07</v>
      </c>
      <c r="H64" s="6">
        <v>5385.89</v>
      </c>
      <c r="I64" s="6">
        <v>4962.82</v>
      </c>
      <c r="J64" s="6">
        <v>4962.82</v>
      </c>
      <c r="K64" s="4">
        <f t="shared" si="5"/>
        <v>0.53587918471711715</v>
      </c>
      <c r="L64" s="3" t="s">
        <v>28</v>
      </c>
    </row>
    <row r="65" spans="1:12" ht="28.8" customHeight="1" x14ac:dyDescent="0.25">
      <c r="A65" s="15" t="s">
        <v>25</v>
      </c>
      <c r="B65" s="16"/>
      <c r="C65" s="16"/>
      <c r="D65" s="16"/>
      <c r="E65" s="16"/>
      <c r="F65" s="16"/>
      <c r="G65" s="16"/>
      <c r="H65" s="16"/>
      <c r="I65" s="16"/>
      <c r="J65" s="16"/>
      <c r="K65" s="16"/>
      <c r="L65" s="16"/>
    </row>
  </sheetData>
  <sortState ref="A21:L64">
    <sortCondition ref="E21:E64"/>
  </sortState>
  <mergeCells count="2">
    <mergeCell ref="A65:L65"/>
    <mergeCell ref="A16:L16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1"/>
  <sheetViews>
    <sheetView topLeftCell="E1" workbookViewId="0">
      <selection activeCell="I27" sqref="I27"/>
    </sheetView>
  </sheetViews>
  <sheetFormatPr defaultRowHeight="13.2" x14ac:dyDescent="0.25"/>
  <cols>
    <col min="5" max="5" width="13.44140625" customWidth="1"/>
    <col min="6" max="6" width="14" customWidth="1"/>
    <col min="7" max="7" width="16.77734375" customWidth="1"/>
    <col min="8" max="8" width="15.21875" customWidth="1"/>
    <col min="9" max="9" width="15.44140625" customWidth="1"/>
    <col min="10" max="10" width="14.109375" customWidth="1"/>
    <col min="11" max="11" width="15.6640625" customWidth="1"/>
    <col min="12" max="12" width="25.44140625" customWidth="1"/>
  </cols>
  <sheetData>
    <row r="1" spans="1:12" ht="15.6" x14ac:dyDescent="0.3">
      <c r="A1" s="1" t="s">
        <v>50</v>
      </c>
    </row>
    <row r="2" spans="1:12" ht="57.6" customHeight="1" x14ac:dyDescent="0.25">
      <c r="A2" s="2" t="s">
        <v>1</v>
      </c>
      <c r="B2" s="2" t="s">
        <v>0</v>
      </c>
      <c r="C2" s="2" t="s">
        <v>2</v>
      </c>
      <c r="D2" s="2" t="s">
        <v>3</v>
      </c>
      <c r="E2" s="2" t="s">
        <v>8</v>
      </c>
      <c r="F2" s="2" t="s">
        <v>17</v>
      </c>
      <c r="G2" s="2" t="s">
        <v>4</v>
      </c>
      <c r="H2" s="2" t="s">
        <v>5</v>
      </c>
      <c r="I2" s="2" t="s">
        <v>18</v>
      </c>
      <c r="J2" s="2" t="s">
        <v>6</v>
      </c>
      <c r="K2" s="2" t="s">
        <v>11</v>
      </c>
      <c r="L2" s="2" t="s">
        <v>7</v>
      </c>
    </row>
    <row r="3" spans="1:12" x14ac:dyDescent="0.25">
      <c r="A3" s="3">
        <v>19</v>
      </c>
      <c r="B3" s="3">
        <v>19</v>
      </c>
      <c r="C3" s="6">
        <v>3795</v>
      </c>
      <c r="D3" s="6">
        <v>3795</v>
      </c>
      <c r="E3" s="6">
        <f t="shared" ref="E3:E20" si="0">D3-66</f>
        <v>3729</v>
      </c>
      <c r="F3" s="6">
        <v>7.93</v>
      </c>
      <c r="G3" s="6">
        <v>2196.15</v>
      </c>
      <c r="H3" s="6">
        <v>2195.64</v>
      </c>
      <c r="I3" s="6">
        <v>1695.98</v>
      </c>
      <c r="J3" s="6">
        <v>1695.98</v>
      </c>
      <c r="K3" s="4">
        <f t="shared" ref="K3:K8" si="1">J3/E3</f>
        <v>0.45480825958702065</v>
      </c>
      <c r="L3" s="3" t="s">
        <v>24</v>
      </c>
    </row>
    <row r="4" spans="1:12" x14ac:dyDescent="0.25">
      <c r="A4" s="3">
        <v>20</v>
      </c>
      <c r="B4" s="3">
        <v>20</v>
      </c>
      <c r="C4" s="6">
        <v>3911.16</v>
      </c>
      <c r="D4" s="6">
        <v>3911.16</v>
      </c>
      <c r="E4" s="6">
        <f t="shared" si="0"/>
        <v>3845.16</v>
      </c>
      <c r="F4" s="6">
        <v>2.61</v>
      </c>
      <c r="G4" s="6">
        <v>2264.04</v>
      </c>
      <c r="H4" s="6">
        <v>2263.63</v>
      </c>
      <c r="I4" s="6">
        <v>1769.98</v>
      </c>
      <c r="J4" s="6">
        <v>1751.85</v>
      </c>
      <c r="K4" s="4">
        <f t="shared" si="1"/>
        <v>0.45559872671098212</v>
      </c>
      <c r="L4" s="3" t="s">
        <v>24</v>
      </c>
    </row>
    <row r="5" spans="1:12" x14ac:dyDescent="0.25">
      <c r="A5" s="3">
        <v>21</v>
      </c>
      <c r="B5" s="3">
        <v>21</v>
      </c>
      <c r="C5" s="6">
        <v>4055.01</v>
      </c>
      <c r="D5" s="6">
        <v>4055.01</v>
      </c>
      <c r="E5" s="6">
        <f t="shared" si="0"/>
        <v>3989.01</v>
      </c>
      <c r="F5" s="6">
        <v>1.96</v>
      </c>
      <c r="G5" s="6">
        <v>2347.6999999999998</v>
      </c>
      <c r="H5" s="6">
        <v>2346.9899999999998</v>
      </c>
      <c r="I5" s="6">
        <v>1832.39</v>
      </c>
      <c r="J5" s="6">
        <v>1832.59</v>
      </c>
      <c r="K5" s="4">
        <f t="shared" si="1"/>
        <v>0.45940972822830722</v>
      </c>
      <c r="L5" s="3" t="s">
        <v>24</v>
      </c>
    </row>
    <row r="6" spans="1:12" x14ac:dyDescent="0.25">
      <c r="A6" s="3">
        <v>25</v>
      </c>
      <c r="B6" s="3">
        <v>25</v>
      </c>
      <c r="C6" s="6">
        <v>4169.04</v>
      </c>
      <c r="D6" s="6">
        <v>4169.04</v>
      </c>
      <c r="E6" s="6">
        <f t="shared" si="0"/>
        <v>4103.04</v>
      </c>
      <c r="F6" s="6">
        <v>786.2</v>
      </c>
      <c r="G6" s="6">
        <v>2413.75</v>
      </c>
      <c r="H6" s="6">
        <v>2414.3000000000002</v>
      </c>
      <c r="I6" s="6">
        <v>1874.14</v>
      </c>
      <c r="J6" s="6">
        <v>1874.14</v>
      </c>
      <c r="K6" s="4">
        <f t="shared" si="1"/>
        <v>0.45676863983777882</v>
      </c>
      <c r="L6" s="3" t="s">
        <v>24</v>
      </c>
    </row>
    <row r="7" spans="1:12" x14ac:dyDescent="0.25">
      <c r="A7" s="3">
        <v>29</v>
      </c>
      <c r="B7" s="3">
        <v>29</v>
      </c>
      <c r="C7" s="6">
        <v>4383.0200000000004</v>
      </c>
      <c r="D7" s="6">
        <v>4383.0200000000004</v>
      </c>
      <c r="E7" s="6">
        <f t="shared" si="0"/>
        <v>4317.0200000000004</v>
      </c>
      <c r="F7" s="6">
        <v>3.53</v>
      </c>
      <c r="G7" s="6">
        <v>2538.84</v>
      </c>
      <c r="H7" s="6">
        <v>2537.7199999999998</v>
      </c>
      <c r="I7" s="6">
        <v>1972.75</v>
      </c>
      <c r="J7" s="6">
        <v>1972.75</v>
      </c>
      <c r="K7" s="4">
        <f t="shared" si="1"/>
        <v>0.45697031748752609</v>
      </c>
      <c r="L7" s="3" t="s">
        <v>24</v>
      </c>
    </row>
    <row r="8" spans="1:12" x14ac:dyDescent="0.25">
      <c r="A8" s="3">
        <v>30</v>
      </c>
      <c r="B8" s="3">
        <v>30</v>
      </c>
      <c r="C8" s="6">
        <v>4385.03</v>
      </c>
      <c r="D8" s="6">
        <v>4385.03</v>
      </c>
      <c r="E8" s="6">
        <f t="shared" si="0"/>
        <v>4319.03</v>
      </c>
      <c r="F8" s="6">
        <v>8.7799999999999994</v>
      </c>
      <c r="G8" s="6">
        <v>2538.89</v>
      </c>
      <c r="H8" s="6">
        <v>2538.7600000000002</v>
      </c>
      <c r="I8" s="6">
        <v>1969.81</v>
      </c>
      <c r="J8" s="6">
        <v>1969.81</v>
      </c>
      <c r="K8" s="4">
        <f t="shared" si="1"/>
        <v>0.45607694320252468</v>
      </c>
      <c r="L8" s="3" t="s">
        <v>24</v>
      </c>
    </row>
    <row r="9" spans="1:12" x14ac:dyDescent="0.25">
      <c r="A9" s="3">
        <v>31</v>
      </c>
      <c r="B9" s="3">
        <v>31</v>
      </c>
      <c r="C9" s="6">
        <v>4745.12</v>
      </c>
      <c r="D9" s="6">
        <v>4745.12</v>
      </c>
      <c r="E9" s="6">
        <f t="shared" si="0"/>
        <v>4679.12</v>
      </c>
      <c r="F9" s="6">
        <v>0.17</v>
      </c>
      <c r="G9" s="6">
        <v>2746.91</v>
      </c>
      <c r="H9" s="6">
        <v>2745.49</v>
      </c>
      <c r="I9" s="6">
        <v>2638.74</v>
      </c>
      <c r="J9" s="6" t="s">
        <v>35</v>
      </c>
      <c r="K9" s="4"/>
      <c r="L9" s="3" t="s">
        <v>51</v>
      </c>
    </row>
    <row r="10" spans="1:12" x14ac:dyDescent="0.25">
      <c r="A10" s="3">
        <v>33</v>
      </c>
      <c r="B10" s="3">
        <v>33</v>
      </c>
      <c r="C10" s="6">
        <v>5321.05</v>
      </c>
      <c r="D10" s="6">
        <v>5321.05</v>
      </c>
      <c r="E10" s="6">
        <f t="shared" si="0"/>
        <v>5255.05</v>
      </c>
      <c r="F10" s="6">
        <v>0.69</v>
      </c>
      <c r="G10" s="6">
        <v>3076.42</v>
      </c>
      <c r="H10" s="6">
        <v>3075.72</v>
      </c>
      <c r="I10" s="6">
        <v>962.14</v>
      </c>
      <c r="J10" s="6" t="s">
        <v>35</v>
      </c>
      <c r="K10" s="4"/>
      <c r="L10" s="3" t="s">
        <v>51</v>
      </c>
    </row>
    <row r="11" spans="1:12" x14ac:dyDescent="0.25">
      <c r="A11" s="3">
        <v>34</v>
      </c>
      <c r="B11" s="3">
        <v>34</v>
      </c>
      <c r="C11" s="6">
        <v>5500.07</v>
      </c>
      <c r="D11" s="6">
        <v>5500.07</v>
      </c>
      <c r="E11" s="6">
        <f t="shared" si="0"/>
        <v>5434.07</v>
      </c>
      <c r="F11" s="6">
        <v>0.09</v>
      </c>
      <c r="G11" s="6">
        <v>3178.73</v>
      </c>
      <c r="H11" s="6">
        <v>3177.44</v>
      </c>
      <c r="I11" s="6">
        <v>2958.59</v>
      </c>
      <c r="J11" s="6" t="s">
        <v>35</v>
      </c>
      <c r="K11" s="4"/>
      <c r="L11" s="3" t="s">
        <v>52</v>
      </c>
    </row>
    <row r="12" spans="1:12" x14ac:dyDescent="0.25">
      <c r="A12" s="3">
        <v>35</v>
      </c>
      <c r="B12" s="3">
        <v>35</v>
      </c>
      <c r="C12" s="6">
        <v>5600.02</v>
      </c>
      <c r="D12" s="6">
        <v>5600.02</v>
      </c>
      <c r="E12" s="6">
        <f t="shared" si="0"/>
        <v>5534.02</v>
      </c>
      <c r="F12" s="6">
        <v>0.18</v>
      </c>
      <c r="G12" s="6">
        <v>3235.16</v>
      </c>
      <c r="H12" s="6">
        <v>3233.97</v>
      </c>
      <c r="I12" s="6">
        <v>3024.3</v>
      </c>
      <c r="J12" s="6" t="s">
        <v>35</v>
      </c>
      <c r="K12" s="4"/>
      <c r="L12" s="3" t="s">
        <v>52</v>
      </c>
    </row>
    <row r="13" spans="1:12" x14ac:dyDescent="0.25">
      <c r="A13" s="3">
        <v>37</v>
      </c>
      <c r="B13" s="3">
        <v>37</v>
      </c>
      <c r="C13" s="6">
        <v>5804.04</v>
      </c>
      <c r="D13" s="6">
        <v>5804.04</v>
      </c>
      <c r="E13" s="6">
        <f t="shared" si="0"/>
        <v>5738.04</v>
      </c>
      <c r="F13" s="6">
        <v>0.14000000000000001</v>
      </c>
      <c r="G13" s="6">
        <v>3351</v>
      </c>
      <c r="H13" s="6">
        <v>3350.01</v>
      </c>
      <c r="I13" s="6">
        <v>3002.56</v>
      </c>
      <c r="J13" s="6" t="s">
        <v>35</v>
      </c>
      <c r="K13" s="4"/>
      <c r="L13" s="3" t="s">
        <v>52</v>
      </c>
    </row>
    <row r="14" spans="1:12" x14ac:dyDescent="0.25">
      <c r="A14" s="3">
        <v>40</v>
      </c>
      <c r="B14" s="3">
        <v>40</v>
      </c>
      <c r="C14" s="6">
        <v>6349.92</v>
      </c>
      <c r="D14" s="6">
        <v>6349.92</v>
      </c>
      <c r="E14" s="6">
        <f t="shared" si="0"/>
        <v>6283.92</v>
      </c>
      <c r="F14" s="6" t="s">
        <v>35</v>
      </c>
      <c r="G14" s="6">
        <v>3664.61</v>
      </c>
      <c r="H14" s="6">
        <v>3663.83</v>
      </c>
      <c r="I14" s="6">
        <v>-6.08</v>
      </c>
      <c r="J14" s="6" t="s">
        <v>35</v>
      </c>
      <c r="K14" s="4"/>
      <c r="L14" s="3" t="s">
        <v>53</v>
      </c>
    </row>
    <row r="15" spans="1:12" x14ac:dyDescent="0.25">
      <c r="A15" s="3">
        <v>41</v>
      </c>
      <c r="B15" s="3">
        <v>41</v>
      </c>
      <c r="C15" s="6">
        <v>6354.02</v>
      </c>
      <c r="D15" s="6">
        <v>6354.02</v>
      </c>
      <c r="E15" s="6">
        <f t="shared" si="0"/>
        <v>6288.02</v>
      </c>
      <c r="F15" s="6">
        <v>2.0099999999999998</v>
      </c>
      <c r="G15" s="6">
        <v>3666.34</v>
      </c>
      <c r="H15" s="6">
        <v>3665.43</v>
      </c>
      <c r="I15" s="6">
        <v>2931.56</v>
      </c>
      <c r="J15" s="6" t="s">
        <v>35</v>
      </c>
      <c r="K15" s="4"/>
      <c r="L15" s="3" t="s">
        <v>24</v>
      </c>
    </row>
    <row r="16" spans="1:12" x14ac:dyDescent="0.25">
      <c r="A16" s="3">
        <v>42</v>
      </c>
      <c r="B16" s="3">
        <v>42</v>
      </c>
      <c r="C16" s="6">
        <v>6358</v>
      </c>
      <c r="D16" s="6">
        <v>6358</v>
      </c>
      <c r="E16" s="6">
        <f t="shared" si="0"/>
        <v>6292</v>
      </c>
      <c r="F16" s="6">
        <v>0.28999999999999998</v>
      </c>
      <c r="G16" s="6">
        <v>3668.28</v>
      </c>
      <c r="H16" s="6">
        <v>3667.94</v>
      </c>
      <c r="I16" s="6">
        <v>2893.84</v>
      </c>
      <c r="J16" s="6" t="s">
        <v>35</v>
      </c>
      <c r="K16" s="4"/>
      <c r="L16" s="3" t="s">
        <v>55</v>
      </c>
    </row>
    <row r="17" spans="1:12" x14ac:dyDescent="0.25">
      <c r="A17" s="3">
        <v>43</v>
      </c>
      <c r="B17" s="3">
        <v>43</v>
      </c>
      <c r="C17" s="6">
        <v>6362</v>
      </c>
      <c r="D17" s="6">
        <v>6362</v>
      </c>
      <c r="E17" s="6">
        <f t="shared" si="0"/>
        <v>6296</v>
      </c>
      <c r="F17" s="6" t="s">
        <v>35</v>
      </c>
      <c r="G17" s="6">
        <v>3670.36</v>
      </c>
      <c r="H17" s="6">
        <v>3670.4</v>
      </c>
      <c r="I17" s="6">
        <v>-5.99</v>
      </c>
      <c r="J17" s="6" t="s">
        <v>35</v>
      </c>
      <c r="K17" s="4"/>
      <c r="L17" s="3" t="s">
        <v>53</v>
      </c>
    </row>
    <row r="18" spans="1:12" x14ac:dyDescent="0.25">
      <c r="A18" s="3">
        <v>45</v>
      </c>
      <c r="B18" s="3">
        <v>45</v>
      </c>
      <c r="C18" s="6">
        <v>6365.06</v>
      </c>
      <c r="D18" s="6">
        <v>6365.06</v>
      </c>
      <c r="E18" s="6">
        <f t="shared" si="0"/>
        <v>6299.06</v>
      </c>
      <c r="F18" s="6" t="s">
        <v>35</v>
      </c>
      <c r="G18" s="6">
        <v>3672.3</v>
      </c>
      <c r="H18" s="6">
        <v>3671.91</v>
      </c>
      <c r="I18" s="6">
        <v>-9.14</v>
      </c>
      <c r="J18" s="6" t="s">
        <v>35</v>
      </c>
      <c r="K18" s="4"/>
      <c r="L18" s="3" t="s">
        <v>53</v>
      </c>
    </row>
    <row r="19" spans="1:12" x14ac:dyDescent="0.25">
      <c r="A19" s="3">
        <v>44</v>
      </c>
      <c r="B19" s="3">
        <v>44</v>
      </c>
      <c r="C19" s="6">
        <v>6366.1</v>
      </c>
      <c r="D19" s="6">
        <v>6366.1</v>
      </c>
      <c r="E19" s="6">
        <f t="shared" si="0"/>
        <v>6300.1</v>
      </c>
      <c r="F19" s="6" t="s">
        <v>35</v>
      </c>
      <c r="G19" s="6">
        <v>3673.1</v>
      </c>
      <c r="H19" s="6">
        <v>3672.47</v>
      </c>
      <c r="I19" s="6">
        <v>16.98</v>
      </c>
      <c r="J19" s="6" t="s">
        <v>35</v>
      </c>
      <c r="K19" s="4"/>
      <c r="L19" s="3" t="s">
        <v>53</v>
      </c>
    </row>
    <row r="20" spans="1:12" x14ac:dyDescent="0.25">
      <c r="A20" s="3">
        <v>50</v>
      </c>
      <c r="B20" s="3">
        <v>50</v>
      </c>
      <c r="C20" s="6">
        <v>6561.03</v>
      </c>
      <c r="D20" s="6">
        <v>6561.03</v>
      </c>
      <c r="E20" s="6">
        <f t="shared" si="0"/>
        <v>6495.03</v>
      </c>
      <c r="F20" s="6" t="s">
        <v>35</v>
      </c>
      <c r="G20" s="6">
        <v>3783.99</v>
      </c>
      <c r="H20" s="6">
        <v>3783.72</v>
      </c>
      <c r="I20" s="6">
        <v>211.72</v>
      </c>
      <c r="J20" s="6" t="s">
        <v>35</v>
      </c>
      <c r="K20" s="4"/>
      <c r="L20" s="3" t="s">
        <v>53</v>
      </c>
    </row>
    <row r="21" spans="1:12" ht="27" customHeight="1" x14ac:dyDescent="0.25">
      <c r="A21" s="15" t="s">
        <v>54</v>
      </c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</row>
  </sheetData>
  <sortState ref="A3:L20">
    <sortCondition ref="E3:E20"/>
  </sortState>
  <mergeCells count="1">
    <mergeCell ref="A21:L21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1"/>
  <sheetViews>
    <sheetView workbookViewId="0">
      <selection activeCell="C26" sqref="C26"/>
    </sheetView>
  </sheetViews>
  <sheetFormatPr defaultRowHeight="13.2" x14ac:dyDescent="0.25"/>
  <cols>
    <col min="1" max="1" width="11" customWidth="1"/>
    <col min="2" max="2" width="23.6640625" customWidth="1"/>
    <col min="3" max="3" width="14.109375" customWidth="1"/>
  </cols>
  <sheetData>
    <row r="1" spans="1:4" x14ac:dyDescent="0.25">
      <c r="A1" s="12" t="s">
        <v>44</v>
      </c>
    </row>
    <row r="2" spans="1:4" ht="42.6" customHeight="1" x14ac:dyDescent="0.25">
      <c r="A2" s="2" t="s">
        <v>45</v>
      </c>
      <c r="B2" s="2" t="s">
        <v>48</v>
      </c>
      <c r="C2" s="2" t="s">
        <v>46</v>
      </c>
      <c r="D2" s="2" t="s">
        <v>47</v>
      </c>
    </row>
    <row r="3" spans="1:4" x14ac:dyDescent="0.25">
      <c r="A3" s="3">
        <v>11.2</v>
      </c>
      <c r="B3" s="13">
        <f>(A3/8.345)*0.4331</f>
        <v>0.58127261833433186</v>
      </c>
      <c r="C3" s="3">
        <v>0</v>
      </c>
      <c r="D3" s="14">
        <f>(B3*C3)+15</f>
        <v>15</v>
      </c>
    </row>
    <row r="4" spans="1:4" x14ac:dyDescent="0.25">
      <c r="A4" s="3">
        <v>11.2</v>
      </c>
      <c r="B4" s="13">
        <f>(A4/8.345)*0.4331</f>
        <v>0.58127261833433186</v>
      </c>
      <c r="C4" s="3">
        <v>10000</v>
      </c>
      <c r="D4" s="14">
        <f>(B4*C4)+15</f>
        <v>5827.7261833433186</v>
      </c>
    </row>
    <row r="8" spans="1:4" x14ac:dyDescent="0.25">
      <c r="A8" s="12" t="s">
        <v>49</v>
      </c>
    </row>
    <row r="9" spans="1:4" ht="39.6" x14ac:dyDescent="0.25">
      <c r="A9" s="2" t="s">
        <v>45</v>
      </c>
      <c r="B9" s="2" t="s">
        <v>48</v>
      </c>
      <c r="C9" s="2" t="s">
        <v>46</v>
      </c>
      <c r="D9" s="2" t="s">
        <v>47</v>
      </c>
    </row>
    <row r="10" spans="1:4" x14ac:dyDescent="0.25">
      <c r="A10" s="3">
        <v>8.6</v>
      </c>
      <c r="B10" s="13">
        <f>(A10/8.345)*0.4331</f>
        <v>0.44633433193529054</v>
      </c>
      <c r="C10" s="3">
        <v>0</v>
      </c>
      <c r="D10" s="14">
        <f>(B10*C10)+15</f>
        <v>15</v>
      </c>
    </row>
    <row r="11" spans="1:4" x14ac:dyDescent="0.25">
      <c r="A11" s="3">
        <v>8.6</v>
      </c>
      <c r="B11" s="13">
        <f>(A11/8.345)*0.4331</f>
        <v>0.44633433193529054</v>
      </c>
      <c r="C11" s="3">
        <v>10000</v>
      </c>
      <c r="D11" s="14">
        <f>(B11*C11)+15</f>
        <v>4478.3433193529054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200"/>
  <sheetViews>
    <sheetView zoomScaleNormal="100" workbookViewId="0"/>
  </sheetViews>
  <sheetFormatPr defaultRowHeight="13.2" x14ac:dyDescent="0.25"/>
  <sheetData>
    <row r="1" spans="1:1" ht="15.6" x14ac:dyDescent="0.3">
      <c r="A1" s="1" t="s">
        <v>57</v>
      </c>
    </row>
    <row r="2" spans="1:1" x14ac:dyDescent="0.25">
      <c r="A2" s="18" t="s">
        <v>56</v>
      </c>
    </row>
    <row r="40" spans="1:1" ht="15.6" x14ac:dyDescent="0.3">
      <c r="A40" s="1" t="s">
        <v>58</v>
      </c>
    </row>
    <row r="41" spans="1:1" x14ac:dyDescent="0.25">
      <c r="A41" s="18" t="s">
        <v>56</v>
      </c>
    </row>
    <row r="80" spans="1:1" ht="15.6" x14ac:dyDescent="0.3">
      <c r="A80" s="1" t="s">
        <v>59</v>
      </c>
    </row>
    <row r="81" spans="1:1" x14ac:dyDescent="0.25">
      <c r="A81" s="18" t="s">
        <v>56</v>
      </c>
    </row>
    <row r="120" spans="1:1" ht="15.6" x14ac:dyDescent="0.3">
      <c r="A120" s="1" t="s">
        <v>60</v>
      </c>
    </row>
    <row r="121" spans="1:1" x14ac:dyDescent="0.25">
      <c r="A121" s="18" t="s">
        <v>56</v>
      </c>
    </row>
    <row r="160" spans="1:1" ht="15.6" x14ac:dyDescent="0.3">
      <c r="A160" s="1" t="s">
        <v>61</v>
      </c>
    </row>
    <row r="161" spans="1:1" x14ac:dyDescent="0.25">
      <c r="A161" s="18" t="s">
        <v>56</v>
      </c>
    </row>
    <row r="199" spans="1:1" ht="15.6" x14ac:dyDescent="0.3">
      <c r="A199" s="1" t="s">
        <v>62</v>
      </c>
    </row>
    <row r="200" spans="1:1" x14ac:dyDescent="0.25">
      <c r="A200" s="18" t="s">
        <v>56</v>
      </c>
    </row>
  </sheetData>
  <printOptions horizontalCentered="1"/>
  <pageMargins left="0.7" right="0.7" top="0.75" bottom="0.75" header="0.3" footer="0.3"/>
  <pageSetup scale="66" orientation="portrait" r:id="rId1"/>
  <headerFooter>
    <oddHeader>&amp;A</oddHeader>
    <oddFooter>&amp;C&amp;F&amp;Rpage &amp;P of &amp;N</oddFooter>
  </headerFooter>
  <rowBreaks count="2" manualBreakCount="2">
    <brk id="78" max="16383" man="1"/>
    <brk id="158" max="16383" man="1"/>
  </rowBreaks>
  <drawing r:id="rId2"/>
  <legacyDrawing r:id="rId3"/>
  <oleObjects>
    <mc:AlternateContent xmlns:mc="http://schemas.openxmlformats.org/markup-compatibility/2006">
      <mc:Choice Requires="x14">
        <oleObject progId="AcroExch.Document.7" shapeId="2049" r:id="rId4">
          <objectPr defaultSize="0" r:id="rId5">
            <anchor moveWithCells="1">
              <from>
                <xdr:col>0</xdr:col>
                <xdr:colOff>53340</xdr:colOff>
                <xdr:row>2</xdr:row>
                <xdr:rowOff>60960</xdr:rowOff>
              </from>
              <to>
                <xdr:col>7</xdr:col>
                <xdr:colOff>464820</xdr:colOff>
                <xdr:row>38</xdr:row>
                <xdr:rowOff>38100</xdr:rowOff>
              </to>
            </anchor>
          </objectPr>
        </oleObject>
      </mc:Choice>
      <mc:Fallback>
        <oleObject progId="AcroExch.Document.7" shapeId="2049" r:id="rId4"/>
      </mc:Fallback>
    </mc:AlternateContent>
    <mc:AlternateContent xmlns:mc="http://schemas.openxmlformats.org/markup-compatibility/2006">
      <mc:Choice Requires="x14">
        <oleObject progId="AcroExch.Document.7" shapeId="2050" r:id="rId6">
          <objectPr defaultSize="0" r:id="rId7">
            <anchor moveWithCells="1">
              <from>
                <xdr:col>0</xdr:col>
                <xdr:colOff>114300</xdr:colOff>
                <xdr:row>41</xdr:row>
                <xdr:rowOff>68580</xdr:rowOff>
              </from>
              <to>
                <xdr:col>7</xdr:col>
                <xdr:colOff>525780</xdr:colOff>
                <xdr:row>77</xdr:row>
                <xdr:rowOff>53340</xdr:rowOff>
              </to>
            </anchor>
          </objectPr>
        </oleObject>
      </mc:Choice>
      <mc:Fallback>
        <oleObject progId="AcroExch.Document.7" shapeId="2050" r:id="rId6"/>
      </mc:Fallback>
    </mc:AlternateContent>
    <mc:AlternateContent xmlns:mc="http://schemas.openxmlformats.org/markup-compatibility/2006">
      <mc:Choice Requires="x14">
        <oleObject progId="AcroExch.Document.7" shapeId="2051" r:id="rId8">
          <objectPr defaultSize="0" r:id="rId9">
            <anchor moveWithCells="1">
              <from>
                <xdr:col>0</xdr:col>
                <xdr:colOff>137160</xdr:colOff>
                <xdr:row>81</xdr:row>
                <xdr:rowOff>106680</xdr:rowOff>
              </from>
              <to>
                <xdr:col>7</xdr:col>
                <xdr:colOff>510540</xdr:colOff>
                <xdr:row>117</xdr:row>
                <xdr:rowOff>99060</xdr:rowOff>
              </to>
            </anchor>
          </objectPr>
        </oleObject>
      </mc:Choice>
      <mc:Fallback>
        <oleObject progId="AcroExch.Document.7" shapeId="2051" r:id="rId8"/>
      </mc:Fallback>
    </mc:AlternateContent>
    <mc:AlternateContent xmlns:mc="http://schemas.openxmlformats.org/markup-compatibility/2006">
      <mc:Choice Requires="x14">
        <oleObject progId="AcroExch.Document.7" shapeId="2052" r:id="rId10">
          <objectPr defaultSize="0" r:id="rId11">
            <anchor moveWithCells="1">
              <from>
                <xdr:col>0</xdr:col>
                <xdr:colOff>0</xdr:colOff>
                <xdr:row>121</xdr:row>
                <xdr:rowOff>0</xdr:rowOff>
              </from>
              <to>
                <xdr:col>7</xdr:col>
                <xdr:colOff>358140</xdr:colOff>
                <xdr:row>156</xdr:row>
                <xdr:rowOff>144780</xdr:rowOff>
              </to>
            </anchor>
          </objectPr>
        </oleObject>
      </mc:Choice>
      <mc:Fallback>
        <oleObject progId="AcroExch.Document.7" shapeId="2052" r:id="rId10"/>
      </mc:Fallback>
    </mc:AlternateContent>
    <mc:AlternateContent xmlns:mc="http://schemas.openxmlformats.org/markup-compatibility/2006">
      <mc:Choice Requires="x14">
        <oleObject progId="AcroExch.Document.7" shapeId="2053" r:id="rId12">
          <objectPr defaultSize="0" r:id="rId13">
            <anchor moveWithCells="1">
              <from>
                <xdr:col>0</xdr:col>
                <xdr:colOff>0</xdr:colOff>
                <xdr:row>161</xdr:row>
                <xdr:rowOff>0</xdr:rowOff>
              </from>
              <to>
                <xdr:col>7</xdr:col>
                <xdr:colOff>358140</xdr:colOff>
                <xdr:row>196</xdr:row>
                <xdr:rowOff>144780</xdr:rowOff>
              </to>
            </anchor>
          </objectPr>
        </oleObject>
      </mc:Choice>
      <mc:Fallback>
        <oleObject progId="AcroExch.Document.7" shapeId="2053" r:id="rId12"/>
      </mc:Fallback>
    </mc:AlternateContent>
    <mc:AlternateContent xmlns:mc="http://schemas.openxmlformats.org/markup-compatibility/2006">
      <mc:Choice Requires="x14">
        <oleObject progId="AcroExch.Document.7" shapeId="2054" r:id="rId14">
          <objectPr defaultSize="0" r:id="rId15">
            <anchor moveWithCells="1">
              <from>
                <xdr:col>0</xdr:col>
                <xdr:colOff>83820</xdr:colOff>
                <xdr:row>200</xdr:row>
                <xdr:rowOff>22860</xdr:rowOff>
              </from>
              <to>
                <xdr:col>7</xdr:col>
                <xdr:colOff>495300</xdr:colOff>
                <xdr:row>236</xdr:row>
                <xdr:rowOff>15240</xdr:rowOff>
              </to>
            </anchor>
          </objectPr>
        </oleObject>
      </mc:Choice>
      <mc:Fallback>
        <oleObject progId="AcroExch.Document.7" shapeId="2054" r:id="rId1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Charts</vt:lpstr>
      </vt:variant>
      <vt:variant>
        <vt:i4>1</vt:i4>
      </vt:variant>
    </vt:vector>
  </HeadingPairs>
  <TitlesOfParts>
    <vt:vector size="6" baseType="lpstr">
      <vt:lpstr>Kuvlum 1 Data Table</vt:lpstr>
      <vt:lpstr>Kuvlum 2 Data Table</vt:lpstr>
      <vt:lpstr>Kuvlum 3 Data Table</vt:lpstr>
      <vt:lpstr>Mud and Brine Models for Plot</vt:lpstr>
      <vt:lpstr>Data Sources</vt:lpstr>
      <vt:lpstr>Chart-Pressure vs Depth</vt:lpstr>
    </vt:vector>
  </TitlesOfParts>
  <Company>DOI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Sherwood, Kirk</dc:creator>
  <cp:lastModifiedBy>Sherwood, Kirk</cp:lastModifiedBy>
  <cp:lastPrinted>2012-10-11T22:51:13Z</cp:lastPrinted>
  <dcterms:created xsi:type="dcterms:W3CDTF">2012-10-05T17:20:04Z</dcterms:created>
  <dcterms:modified xsi:type="dcterms:W3CDTF">2012-10-11T22:52:11Z</dcterms:modified>
</cp:coreProperties>
</file>